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660"/>
  </bookViews>
  <sheets>
    <sheet name="Munka1" sheetId="1" r:id="rId1"/>
    <sheet name="Munka2" sheetId="2" r:id="rId2"/>
    <sheet name="Munka3" sheetId="3" r:id="rId3"/>
  </sheets>
  <definedNames>
    <definedName name="_xlnm._FilterDatabase" localSheetId="0" hidden="1">Munka1!$A$3:$O$63</definedName>
  </definedNames>
  <calcPr calcId="125725"/>
</workbook>
</file>

<file path=xl/calcChain.xml><?xml version="1.0" encoding="utf-8"?>
<calcChain xmlns="http://schemas.openxmlformats.org/spreadsheetml/2006/main">
  <c r="M38" i="1"/>
  <c r="N38" s="1"/>
  <c r="M30"/>
  <c r="M35" l="1"/>
  <c r="N11"/>
  <c r="N13"/>
  <c r="N12"/>
  <c r="N15"/>
  <c r="M5"/>
  <c r="N5" s="1"/>
  <c r="M6"/>
  <c r="N6" s="1"/>
  <c r="M7"/>
  <c r="N7" s="1"/>
  <c r="M8"/>
  <c r="N8" s="1"/>
  <c r="M9"/>
  <c r="N9" s="1"/>
  <c r="M10"/>
  <c r="N10" s="1"/>
  <c r="M14"/>
  <c r="N14" s="1"/>
  <c r="M20"/>
  <c r="N20" s="1"/>
  <c r="M21"/>
  <c r="N21" s="1"/>
  <c r="O21" s="1"/>
  <c r="M49"/>
  <c r="N49" s="1"/>
  <c r="M22"/>
  <c r="N22" s="1"/>
  <c r="M50"/>
  <c r="N50" s="1"/>
  <c r="M23"/>
  <c r="N23" s="1"/>
  <c r="M51"/>
  <c r="N51" s="1"/>
  <c r="M52"/>
  <c r="N52" s="1"/>
  <c r="M53"/>
  <c r="N53" s="1"/>
  <c r="M54"/>
  <c r="N54" s="1"/>
  <c r="M55"/>
  <c r="N55" s="1"/>
  <c r="M56"/>
  <c r="N56" s="1"/>
  <c r="M57"/>
  <c r="N57" s="1"/>
  <c r="M24"/>
  <c r="N24" s="1"/>
  <c r="M26"/>
  <c r="N26" s="1"/>
  <c r="M27"/>
  <c r="N27" s="1"/>
  <c r="N28"/>
  <c r="M29"/>
  <c r="N29" s="1"/>
  <c r="N30"/>
  <c r="M31"/>
  <c r="N31" s="1"/>
  <c r="M32"/>
  <c r="N32" s="1"/>
  <c r="M33"/>
  <c r="N33" s="1"/>
  <c r="M58"/>
  <c r="N58" s="1"/>
  <c r="M59"/>
  <c r="N59" s="1"/>
  <c r="M63"/>
  <c r="N63" s="1"/>
  <c r="N35"/>
  <c r="M36"/>
  <c r="N36" s="1"/>
  <c r="M37"/>
  <c r="N37" s="1"/>
  <c r="M40"/>
  <c r="N40" s="1"/>
  <c r="M41"/>
  <c r="N41" s="1"/>
  <c r="M42"/>
  <c r="N42" s="1"/>
  <c r="M43"/>
  <c r="N43" s="1"/>
  <c r="M61"/>
  <c r="N61" s="1"/>
  <c r="M47"/>
  <c r="N47" s="1"/>
  <c r="M60"/>
  <c r="N60" s="1"/>
  <c r="M62"/>
  <c r="N62" s="1"/>
  <c r="M44"/>
  <c r="N44" s="1"/>
  <c r="M45"/>
  <c r="N45" s="1"/>
  <c r="M48"/>
  <c r="N48" s="1"/>
  <c r="M4"/>
  <c r="N4" s="1"/>
  <c r="O6" l="1"/>
</calcChain>
</file>

<file path=xl/comments1.xml><?xml version="1.0" encoding="utf-8"?>
<comments xmlns="http://schemas.openxmlformats.org/spreadsheetml/2006/main">
  <authors>
    <author>euripid</author>
  </authors>
  <commentList>
    <comment ref="D14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szerződéskezelő rendszerben benne van ez az információ (alanyi adómentesség)</t>
        </r>
      </text>
    </comment>
    <comment ref="D43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Ha PUPHAX webservice lesz, akkor ennek az információnak nincs értelme</t>
        </r>
      </text>
    </comment>
  </commentList>
</comments>
</file>

<file path=xl/sharedStrings.xml><?xml version="1.0" encoding="utf-8"?>
<sst xmlns="http://schemas.openxmlformats.org/spreadsheetml/2006/main" count="685" uniqueCount="360">
  <si>
    <t>Típus (Fej/Tétel)</t>
  </si>
  <si>
    <t>Adat megnevezés</t>
  </si>
  <si>
    <t>F</t>
  </si>
  <si>
    <t>OEP xml verzió száma, hogy milyen kiadású specifikációnak felel meg</t>
  </si>
  <si>
    <t>OEP Minősítési Szám</t>
  </si>
  <si>
    <t>SW verziószám</t>
  </si>
  <si>
    <t>Megyekód</t>
  </si>
  <si>
    <t>Elszámolói kód</t>
  </si>
  <si>
    <t>Felírás=0/Elszámolás=1</t>
  </si>
  <si>
    <t>Összesen küldött rekordok száma</t>
  </si>
  <si>
    <t>Elszámolási időszak első napja</t>
  </si>
  <si>
    <t>Elszámolási időszak utolsó napja</t>
  </si>
  <si>
    <t>ÁFA-körbe tartozás</t>
  </si>
  <si>
    <t>Szolgáltató csomag azonosítója</t>
  </si>
  <si>
    <t>T</t>
  </si>
  <si>
    <t>Vény dátuma (beváltási dátum)</t>
  </si>
  <si>
    <t>Vényazonosító</t>
  </si>
  <si>
    <t>TTT kód</t>
  </si>
  <si>
    <t>Forgalom jelzése</t>
  </si>
  <si>
    <t>Kiadási jogcím</t>
  </si>
  <si>
    <t>Termék áfa százaléka</t>
  </si>
  <si>
    <t>Kiadott mennyiség</t>
  </si>
  <si>
    <t>Fogyasztói ár</t>
  </si>
  <si>
    <t>TB által megállapított eladási ár</t>
  </si>
  <si>
    <t>Kifizetett TB támogatás</t>
  </si>
  <si>
    <t>Beteg által fizetett összeg</t>
  </si>
  <si>
    <t>Különleges jogcímeknél kvázi térítési díj</t>
  </si>
  <si>
    <t>Telephely, Fiókgyógyszertár, Kézipatika kódszám</t>
  </si>
  <si>
    <t>Felírás dátuma</t>
  </si>
  <si>
    <t>Kiadás/Kezelés dátuma</t>
  </si>
  <si>
    <t>Bérlés összhónapja</t>
  </si>
  <si>
    <t>Bérlés aktuális hónapja</t>
  </si>
  <si>
    <t>Bérlés zárókód</t>
  </si>
  <si>
    <t>ANTSZ kód</t>
  </si>
  <si>
    <t>Forgalmi napló száma</t>
  </si>
  <si>
    <t>Felírt TTT kód</t>
  </si>
  <si>
    <t>EAN kód</t>
  </si>
  <si>
    <t>Gyártási szám (gyógyszer esetén egyedi termékazonosító)</t>
  </si>
  <si>
    <t>Igénybevevő azonosítója (TAJ-t tartalmaz(hat))</t>
  </si>
  <si>
    <t>BNO kód</t>
  </si>
  <si>
    <t>Munkalapszám</t>
  </si>
  <si>
    <t>Egyedi engedély száma</t>
  </si>
  <si>
    <t>Születési dátum</t>
  </si>
  <si>
    <t>OVF tranzakció azonosító</t>
  </si>
  <si>
    <t>Szakorvosi javaslat dátuma</t>
  </si>
  <si>
    <t>Vényiró szoftver kódja</t>
  </si>
  <si>
    <t>Helyettesíthetőség jelzése</t>
  </si>
  <si>
    <t>Felírt mennyiség</t>
  </si>
  <si>
    <t>Kihordási időn belül új eszköz rendelése (I/N)</t>
  </si>
  <si>
    <t>Összesített TB támogatás egy vényazonosítóhoz</t>
  </si>
  <si>
    <t>Benyújtott elszámolási bizonylat (sor)száma</t>
  </si>
  <si>
    <t>Szolgáltatói tranzakció szerkezet</t>
  </si>
  <si>
    <t>Többtételes vény tételeinek számát jelző érték (minden tételnél ugyanaz az érték szerepel) egytételes vénynél értéke 01</t>
  </si>
  <si>
    <t>Sürgősségi vény (I/N)</t>
  </si>
  <si>
    <t>Részkiadás</t>
  </si>
  <si>
    <t xml:space="preserve">BBSS, ahol 
BB: az alfabetikus karaktert jelöli, SS: a numerikus karaktert jelöli. </t>
  </si>
  <si>
    <t>5 N</t>
  </si>
  <si>
    <t>4 AN</t>
  </si>
  <si>
    <t>2 N</t>
  </si>
  <si>
    <t>4 N</t>
  </si>
  <si>
    <t>1 A</t>
  </si>
  <si>
    <t>6 N</t>
  </si>
  <si>
    <t>8 N</t>
  </si>
  <si>
    <t xml:space="preserve">ÉÉÉÉHHNN, ahol ÉÉÉÉ: az adott év számjegyekkel kifejezve, HH: adott hónap számjegyekkel kifejezve, NN: adott nap két számjeggyel kifejezve. </t>
  </si>
  <si>
    <t>10 N</t>
  </si>
  <si>
    <t>00 vagy 01</t>
  </si>
  <si>
    <t>14 N</t>
  </si>
  <si>
    <t>Mezőhossz- típus</t>
  </si>
  <si>
    <t>1 N</t>
  </si>
  <si>
    <t>ÉÉÉÉHHNN</t>
  </si>
  <si>
    <t>10 AN</t>
  </si>
  <si>
    <t>9 N</t>
  </si>
  <si>
    <t>13 N</t>
  </si>
  <si>
    <t xml:space="preserve">SSSSSSSSSSSSC, ahol 
S: numerikus karaktert jelöl, C: a CDV számjegyet jelöli. </t>
  </si>
  <si>
    <t>18 T</t>
  </si>
  <si>
    <t>10 T</t>
  </si>
  <si>
    <t xml:space="preserve">SSSSSSS.SSSSSS, ahol 
S: numerikus karaktert jelöl.  </t>
  </si>
  <si>
    <t>12 N</t>
  </si>
  <si>
    <t xml:space="preserve">SSSSSSSSS.SS, ahol 
S: numerikus karaktert jelöl.  </t>
  </si>
  <si>
    <t>25 AN</t>
  </si>
  <si>
    <t>5 AN</t>
  </si>
  <si>
    <t>32 AN</t>
  </si>
  <si>
    <t>0-9 és A-F</t>
  </si>
  <si>
    <t xml:space="preserve">PPPPP: javaslatot adó szakorvos pecsétszáma </t>
  </si>
  <si>
    <t xml:space="preserve">HH: hónapok száma </t>
  </si>
  <si>
    <t>3 N</t>
  </si>
  <si>
    <t xml:space="preserve">GGG minősítés kódja </t>
  </si>
  <si>
    <t>1 AN</t>
  </si>
  <si>
    <t>I,N</t>
  </si>
  <si>
    <t>SSSSSSS.SSSSSS, ahol S: numerikus karaktert jelöl</t>
  </si>
  <si>
    <t>J,B,N</t>
  </si>
  <si>
    <t>SSS, ahol 
S: numerikus karaktert jelöl</t>
  </si>
  <si>
    <t>9 AN</t>
  </si>
  <si>
    <t>jobbra igazított előnullázott</t>
  </si>
  <si>
    <t>Elszámoló által képzett  egyedi elszámolás azonosító. Jobbra igazított, előnullázott folyamatos sorszám.</t>
  </si>
  <si>
    <t>18 AN</t>
  </si>
  <si>
    <t>Csak hossz ellenőrzés</t>
  </si>
  <si>
    <t>2 AN</t>
  </si>
  <si>
    <t xml:space="preserve"> 3 AN</t>
  </si>
  <si>
    <t>Jobbra igazított előnullázott</t>
  </si>
  <si>
    <t>2N</t>
  </si>
  <si>
    <t>KKSSSSSSSS, ahol:  
KK: kötetszám (betűket is tartalmazhat), SSSSSSSS: egyszerű, folyamatos sorszám, a napló megfelelő bejegyzésére mutat, minden évfordulókor nullázódik. Csak hossz ellenőrzés.</t>
  </si>
  <si>
    <t>Hossz ellenőrzés</t>
  </si>
  <si>
    <t>0, 1</t>
  </si>
  <si>
    <t>Minimum 6 max 10 karakter</t>
  </si>
  <si>
    <t>BYYYY, BYYY, vagy BYY, ahol B: alfabetikus karaktert jelöl, Y: alfanumerikus karaktert jelöl
Minimum 3 max 5 karakteres</t>
  </si>
  <si>
    <t>Csak hossz ellenőrzés betű, szám, írásjel miatt</t>
  </si>
  <si>
    <t>TKKK, ahol: 
T: az elszámoló típusa; KKK: a forgalmazói hely kódolása.</t>
  </si>
  <si>
    <t>Szolgáltató által képzett egyedi azonosító online feldolgozáshoz. Javaslat ÉÉHHNN+folyamatos sorszám 6 karakteren, jobbra igazítva, előnullázva.</t>
  </si>
  <si>
    <t>N12</t>
  </si>
  <si>
    <t>min=0 max= 6.  0 csak online feldolgozáskor lehet</t>
  </si>
  <si>
    <t>formátuma: ÉÉÉÉHHNN</t>
  </si>
  <si>
    <t>A mező 9 karakter hosszú-e. A mező numerikus értékeket tartalmaz-e.</t>
  </si>
  <si>
    <t>A mező 9 karakter hosszú-e. A mező alfanumerikus értékeket tartalmaz-e</t>
  </si>
  <si>
    <t xml:space="preserve">A mező 9 karakter hosszú-e. A mező numerikus értékeket tartalmaz-e. </t>
  </si>
  <si>
    <t>A mező 1 karakter hosszú-e. A mező a megfelelő numerikus karaktereket tartalmaz-e</t>
  </si>
  <si>
    <t>Kötelező kitölteni</t>
  </si>
  <si>
    <t>XML elem neve</t>
  </si>
  <si>
    <t>OEPVER</t>
  </si>
  <si>
    <t>OEPMIN</t>
  </si>
  <si>
    <t>SWVER</t>
  </si>
  <si>
    <t>MEGYE</t>
  </si>
  <si>
    <t>ELSZ</t>
  </si>
  <si>
    <t>FELELSZ</t>
  </si>
  <si>
    <t>RECNO</t>
  </si>
  <si>
    <t>KEZ</t>
  </si>
  <si>
    <t>NUM</t>
  </si>
  <si>
    <t>VEG</t>
  </si>
  <si>
    <t>AFAKOR</t>
  </si>
  <si>
    <t>CSOMAGAZON</t>
  </si>
  <si>
    <t>FORGALOM</t>
  </si>
  <si>
    <t>FORGTIP</t>
  </si>
  <si>
    <t>KERESTIP</t>
  </si>
  <si>
    <t>DATUM</t>
  </si>
  <si>
    <t>VENYAZ</t>
  </si>
  <si>
    <t>Számként tárolva</t>
  </si>
  <si>
    <t>X</t>
  </si>
  <si>
    <r>
      <t xml:space="preserve">8 </t>
    </r>
    <r>
      <rPr>
        <sz val="11"/>
        <color theme="1"/>
        <rFont val="Calibri"/>
        <family val="2"/>
        <charset val="238"/>
        <scheme val="minor"/>
      </rPr>
      <t>N</t>
    </r>
  </si>
  <si>
    <r>
      <t xml:space="preserve">2 </t>
    </r>
    <r>
      <rPr>
        <sz val="11"/>
        <color theme="1"/>
        <rFont val="Calibri"/>
        <family val="2"/>
        <charset val="238"/>
        <scheme val="minor"/>
      </rPr>
      <t>N</t>
    </r>
  </si>
  <si>
    <t>TOBT</t>
  </si>
  <si>
    <t>TELEP</t>
  </si>
  <si>
    <t>FPECSET</t>
  </si>
  <si>
    <t>FPERSZAM</t>
  </si>
  <si>
    <t>FELDATUM</t>
  </si>
  <si>
    <t>KEZDATUM</t>
  </si>
  <si>
    <t>BERLESHONAP</t>
  </si>
  <si>
    <t>BERLESAKTHONAP</t>
  </si>
  <si>
    <t>BERLESZAROKOD</t>
  </si>
  <si>
    <t>ANTSZKOD</t>
  </si>
  <si>
    <t>FORGNAPLO</t>
  </si>
  <si>
    <t>BNOKOD</t>
  </si>
  <si>
    <t>MUNKALAPSZAM</t>
  </si>
  <si>
    <t>EGYEDIENGSZAM</t>
  </si>
  <si>
    <t>SZULDAT</t>
  </si>
  <si>
    <t>TRAZON</t>
  </si>
  <si>
    <t>TTTKOD</t>
  </si>
  <si>
    <t>0.00 Kötelező</t>
  </si>
  <si>
    <t>Opcionális</t>
  </si>
  <si>
    <t>0.000000 Kötelező</t>
  </si>
  <si>
    <t>NINCS</t>
  </si>
  <si>
    <t>Kötelező kitölteni : értéke 0</t>
  </si>
  <si>
    <t>Kötelező kitölteni: értéke 1</t>
  </si>
  <si>
    <t>Kötelező kitölteni, értéke: 1,2,3,4</t>
  </si>
  <si>
    <t>Online lekérdezés</t>
  </si>
  <si>
    <t>Online-kötegelt feldolgozás</t>
  </si>
  <si>
    <t>Online kiadás, részkiadás, visszavonás</t>
  </si>
  <si>
    <t>Opcionális (mert ha nem volt online ellenőrés, és  a teljes ellenőrzés lefut)</t>
  </si>
  <si>
    <t>XSD 2</t>
  </si>
  <si>
    <t>XSD 1</t>
  </si>
  <si>
    <t>RESZKIADAS</t>
  </si>
  <si>
    <t>JOGCIM</t>
  </si>
  <si>
    <t>AFA</t>
  </si>
  <si>
    <t>FMENNY</t>
  </si>
  <si>
    <t>MENNY</t>
  </si>
  <si>
    <t>FOGYAR</t>
  </si>
  <si>
    <t>TBELADAR</t>
  </si>
  <si>
    <t>TBTAM</t>
  </si>
  <si>
    <t>BETEGFT</t>
  </si>
  <si>
    <t>FTTT</t>
  </si>
  <si>
    <t>EANKOD</t>
  </si>
  <si>
    <t>IGENYAZON</t>
  </si>
  <si>
    <t>SZPECSET</t>
  </si>
  <si>
    <t>SZJAVDAT</t>
  </si>
  <si>
    <t>VSZOFTKOD</t>
  </si>
  <si>
    <t>VTORZSDAT</t>
  </si>
  <si>
    <t>HELYETTESITHETO</t>
  </si>
  <si>
    <t>CITO</t>
  </si>
  <si>
    <t>OLDAL</t>
  </si>
  <si>
    <t>ALLAPOTVALT</t>
  </si>
  <si>
    <t>TBOSSZ</t>
  </si>
  <si>
    <t>KVAZFT</t>
  </si>
  <si>
    <t>Kötelező kitölteni, értéke: 0</t>
  </si>
  <si>
    <t>Kötelező, értékek: 0,1,2,3</t>
  </si>
  <si>
    <t xml:space="preserve">0,1,2,3 </t>
  </si>
  <si>
    <t>Kötelező kitölteni, értéke jelenleg fix 1</t>
  </si>
  <si>
    <t>TERMAZONSZAM</t>
  </si>
  <si>
    <r>
      <t xml:space="preserve">Jelentés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</si>
  <si>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XSD 3</t>
  </si>
  <si>
    <t>XDS 4</t>
  </si>
  <si>
    <t>XML szint</t>
  </si>
  <si>
    <t>XML szintbeli sorrend</t>
  </si>
  <si>
    <t>&lt;VENY&gt;</t>
  </si>
  <si>
    <t>kezdő sorszám= 1</t>
  </si>
  <si>
    <t>Kötelező kitölteni, értéke 0,1,2</t>
  </si>
  <si>
    <t>EUPONTID</t>
  </si>
  <si>
    <t>EÜ pont hivatkozás</t>
  </si>
  <si>
    <t>38 N</t>
  </si>
  <si>
    <t>Adat részletes leírása</t>
  </si>
  <si>
    <t>Mező leírás</t>
  </si>
  <si>
    <t>Az elszámolórendszer fejlesztője által karbantartott informatikai azonosító. Verzióváltáskor a fejlesztőnek bejelentési kötelezettsége van az OEP felé (a minősítési tanúsítványban foglaltaknak megfelelően). Ebben jeleznie kell az új verzió azonosítóját, illetve, hogy az új verziót milyen kezdődátummal teríti.</t>
  </si>
  <si>
    <t>Annak a megyei egészségbiztosítási pénztárnak a kódja, amellyel az elszámoló szerződésben áll.</t>
  </si>
  <si>
    <t>Az aktuális forgalmi elszámolásban leadásra kerülő forgalmi tételek darabszáma (kontrollérték, az esetleges csere, elvesztés és állomány-sérülés tényének felfedezésére).</t>
  </si>
  <si>
    <t>Az elszámolás időszakának első naptári napját jelölő számsorozat, dátumformátumban, elválasztójelek nélkül.</t>
  </si>
  <si>
    <t>Az elszámolás időszakának utolsó naptári napját jelölő számsorozat, dátumformátumban, elválasztójelek nélkül.</t>
  </si>
  <si>
    <t>Az elszámoló ÁFA-körbe tartozó tevékenységének jelzése. Értéke 01, ha ÁFA körbe tartozik.</t>
  </si>
  <si>
    <t>A mező a vény beváltásának dátuma (napja) adatot tartalmazza, ÉÉÉÉHHNN formátumban. A mező azt a napot jelzi, amikor a beteg az elszámolónál beadta, beváltotta a vényét. A termék vagy szolgáltatás kiadásának, igénybevételének napja ettől eltérhet, mert pl. az eszközt el kell készíteni, vagy a fürdőkezeléseket más napokon lehet csak igénybe venni.</t>
  </si>
  <si>
    <t>A mező a kezelés elvégzésének dátumát tartalmazza.</t>
  </si>
  <si>
    <t>A mező a teljes bérlési idő, kihordási idő hónapjainak száma adatot tartalmazza.</t>
  </si>
  <si>
    <t>A mező a kiadott eszköz átadásától számított aktuálisan elszámolt hónap sorszámát tartalmazza.</t>
  </si>
  <si>
    <t>A mezőt akkor kell átállítani, amikor a bérlet megszűnik, lejár.</t>
  </si>
  <si>
    <t>A forgalmazói hely jelölése mezőben a termék kiadásának konkrét helyszínét jelöli meg az elszámoló. Abban az esetben, ha a szerződés szerinti elszámolói helyszíntől eltérő helyszíneken is történik forgalmazás, kiadás, további kódok használata szükséges, elszámoló-típusonként. A forgalmazói hely jelölése mezőben a szerződésben rögzített, részelszámolásokat készítő telephelyeket (fiókgyógyszertár, kézigyógyszertár, méretvételi hely, stb.) külön kell kódolni. Ezeket a kódokat az illetékes TH adja ki az elszámoló részére.</t>
  </si>
  <si>
    <t>A vényen szereplő 18 jegyű szám, amelyhez tartozik a vényt egyértelműen azonosító orvos specifikus nyomtatott vonalkód (a vényen szereplő vonalkód), illetve vény hiánya esetén egy generált informatikai kód.</t>
  </si>
  <si>
    <t>Az Állami Népegészségügyi és Tisztiorvosi Szolgálat (ÁNTSZ) által, a vényt felíró orvos rendelőjének részére kiadott, 9 karakteres ágazati azonosító.</t>
  </si>
  <si>
    <t>A vényen szereplő orvosi bélyegző perszáma.</t>
  </si>
  <si>
    <t>A mező tartalma a kiadott termék, nyújtott gyógyászati ellátás 9 jegyű, OEP által adott azonosító kódja. Valamennyi, TTT-kóddal rendelkező termék forgalmát jelenteni kell.</t>
  </si>
  <si>
    <t xml:space="preserve">A mező tartalma a vényre felírt termék, gyógyászati ellátás 9 jegyű, OEP által adott azonosító kódja. A mezőben szereplő TTT-kód eltérhet az elszámolás alapját képező TTT-kódtól. </t>
  </si>
  <si>
    <t>A kiadott termék egyedi azonosítását szolgáló számadat.</t>
  </si>
  <si>
    <t>Az elszámolónál lezajlott és elszámolt esemény, forgalom, illetve a gyógyászati ellátás típusának jelzése (kiadás, szolgáltatás, korrekció, kölcsönzés, egyéb).</t>
  </si>
  <si>
    <t>Az elszámolt TB-támogatás igénylésének jogcímét írja le.</t>
  </si>
  <si>
    <t>A mező az egyedi engedéllyel támogatott gyógyszer és gyógyászati segédeszköz engedélyének számát tartalmazza.</t>
  </si>
  <si>
    <t>A kiadott termék ÁFA-besorolását leíró mező. A mező kódolása meg kell, hogy feleljen a 2007. évi CXXVII. törvényben szereplő általános forgalmi adó kategóriáknak.</t>
  </si>
  <si>
    <t>A kiadott termék mennyisége, vagy a gyógyászati ellátás esetén (konstans) 1 kezelés.</t>
  </si>
  <si>
    <t>Az OEP által közzétett és átadott törzsben szereplő, általános forgalmi adóval növelt, bruttó fogyasztói ár.</t>
  </si>
  <si>
    <t>A vényen jelzett és megfelelően kiszámított, az OEP által közzétett, általános forgalmi adóval növelt, TB-támogatási (bruttó) összeg, forintban; vagy a nettó támogatási összeg + ÁFA forintban, amennyiben a nettó összeg kerül kihirdetésre. 
A TB-támogatás kiszámításánál a bruttó egységnyi TB-támogatás szolgál alapul, amely a közzétett támogatási összeg.</t>
  </si>
  <si>
    <t>A beteg által, a termékért vagy szolgáltatásért fizetendő térítési díj forintban.</t>
  </si>
  <si>
    <t>A mező azt a díjat tartalmazza, melyet az OEP a támogatáson felül fizet ki közgyógy, hadirokkant és HM jogcím esetén.</t>
  </si>
  <si>
    <t>Az orvos által a gyógyszer, GYSE felírást, illetve a gyógyászati ellátást indikáló, vényre felvezetett BNO szerinti betegség kódot tartalmazza. A hivatalos „BNO” törzsekben található (3, 4 illetve 5 karakteres) formátumban rögzítendő.</t>
  </si>
  <si>
    <t>1,2
1: helyettesíthető
2: nem helyettesíthető</t>
  </si>
  <si>
    <t>Adat forrása</t>
  </si>
  <si>
    <t>A szerződéskötő rendszer által kiadott négyjegyű elszámolói (partner) kód, amely a megyekóddal kiegészítve országosan egyedi az elszámolást leadók tekintetében.</t>
  </si>
  <si>
    <t>Orvosi bélyegző perszáma</t>
  </si>
  <si>
    <t>Felíró orvos bélyegzőszáma</t>
  </si>
  <si>
    <t>Szakorvosi javaslatot adó orvos bélyegzőszáma</t>
  </si>
  <si>
    <t>A kiadott TTT kódhoz a PUPHAX törzs TAMALAP táblájának AFA mezőjében található ÁFA érték.</t>
  </si>
  <si>
    <t>A kiadott TTT kódhoz a PUPHAX törzs TAMALAP táblájának FAB mezőjében található érték és a mennyiség mezőben jelentett érték szorzata.</t>
  </si>
  <si>
    <t>Az e-recepten keresztül fog ez az információ érkezni.</t>
  </si>
  <si>
    <t>A termék kiadásának vagy a fürdőkezelés igénybevételének dátuma.</t>
  </si>
  <si>
    <t>A bérlés aktuális hónapja.</t>
  </si>
  <si>
    <t>Akkor kell 1-gyel feltölteni, ha a bérlésre vonatkozóan ez az utolsó elszámolás.</t>
  </si>
  <si>
    <t>A mező a gyógyászati segédeszköz egyedi gyártása, javítása során készített munkalapnak sorszámát tartalmazza.</t>
  </si>
  <si>
    <t>A szolgáltató által vezetett munkalap sorszáma.</t>
  </si>
  <si>
    <t>Vény utasítás mezője.</t>
  </si>
  <si>
    <t>Az ellátás alanyának egyedi azonosítója, amely tartalmazza a biztosítási helye szerinti ország kódját, magyar beteg esetén a TAJ-számot külföldi biztosított esetén a biztosítási számot, valamint az ellátásra jogosító nyomtatvány kódját.</t>
  </si>
  <si>
    <t>Egyedi méltányossági engedélyen szereplő engedélyszám.</t>
  </si>
  <si>
    <t>Az online vényfeldolgozó (OVF) rendszer által adott azonosító.</t>
  </si>
  <si>
    <t>Vény utasítás mezője. (Amennyiben a "cito", "statim" vagy "periculum in more" kifejezések bármelyike szerepel a vényen, akkor a vény sürgősségi vény.)</t>
  </si>
  <si>
    <t>Az elszámoló szoftver által számított érték.</t>
  </si>
  <si>
    <t>A szolgáltató által megadott érték.</t>
  </si>
  <si>
    <t>Az elszámoló szoftver által adott érték.</t>
  </si>
  <si>
    <t>A szerződéskötő rendszerben az elszámolóhoz rögzített elszámolókód.</t>
  </si>
  <si>
    <t>A tranzakció típusa szerint az elszámolószoftver által megadott érték.</t>
  </si>
  <si>
    <t>Az OEP által publikált és az elszámolószoftver által használt xml verzió száma.</t>
  </si>
  <si>
    <t>A szerződéskötő rendszerben az elszámolóhoz rögzített telephely, fiókgyógyszertár, kézipatika azonosító.</t>
  </si>
  <si>
    <t xml:space="preserve">A  forgalmi  napló  számát  gyógyászati  ellátások  és  kórházi  zártforgalmú 
gyógyszertárak töltik ki elszámolásukban. </t>
  </si>
  <si>
    <t>Az elszámolószoftver által számított érték.</t>
  </si>
  <si>
    <t>Amennyiben részkiadás történik, akkor a fejlesztői dokumentumban megadottak szerinti értékkel kell feltölteni.</t>
  </si>
  <si>
    <t>A fogyasztói ár mező tartalma az elszámolónál alkalmazott, az aktuális VTSZ-besorolásnak megfelelő ÁFA-kulcs szerint számított általános forgalmi adóval növelt, bruttó fogyasztói ár. Az elszámoló a terméket ezen az áron értékesíti.</t>
  </si>
  <si>
    <t>Magyar beteg esetén: 3480000000000011111111101
Nem támogatott ellátás esetén:  0000000000000000000000000</t>
  </si>
  <si>
    <t>Példa</t>
  </si>
  <si>
    <t>Orvosi bélyegző perszáma.</t>
  </si>
  <si>
    <t xml:space="preserve">OOOBBBBBBBBBBBBBBBBBBBBNN, ahol: OOO: biztosítási helye szerinti országkód, ISO-kódolásban (lásd Fejlesztői Dokumentáció 6.17 kódtáblázat.), BBBBBBBBBBBBBBBBBBBB: biztosítási szám, NN: nyomtatvány típusa </t>
  </si>
  <si>
    <t>Vény hátoldala.</t>
  </si>
  <si>
    <t>A szolgáltató által kiadott termék TTT kódja a PUPHAX adatbázis TERMEK tábla TTT oszlopából.</t>
  </si>
  <si>
    <t>A szolgáltató által kiadott mennyiség a PUPHAX adatbázis TTT kódjához tartozó KISZNEV mezőben szereplő mennyiséghez viszonyítva.</t>
  </si>
  <si>
    <t>A kiadott TTT kódhoz az elszámoló által alkalmazott bruttó fogyasztói ár és a mennyiség mezőben jelentett érték szorzata. (A TBELADAR-tól abban az esetben különbözhet, ha jogszabály lehetőséget ad az eltérésre.)</t>
  </si>
  <si>
    <t>A szolgáltató által kiadott termék EAN kódja.</t>
  </si>
  <si>
    <t>Opcionális/"2"-es kezdetű vényazonosító esetén töltendő</t>
  </si>
  <si>
    <t>Opcionális/Kölcsönzés esetén töltendő</t>
  </si>
  <si>
    <t>Opcionális/Támogatott termék esetén töltendő</t>
  </si>
  <si>
    <t>Opcionális/Nem sűrgősségi vények esetén töltendő</t>
  </si>
  <si>
    <t>Opcionális/Egyedi engedéllyel támogatott gyógyszer, vagy eszköz esetén töltendő</t>
  </si>
  <si>
    <t>Opcionális/Életkorhoz kötött kiadhatóságú gyógyszerek, gyógyfürdő vagy eszközök esetén töltendő</t>
  </si>
  <si>
    <t>Opcionális/Gyógyászati segédeszközök esetén töltendő</t>
  </si>
  <si>
    <t>Opcionális/Helyettesíthetőség esetén töltendő</t>
  </si>
  <si>
    <t>Opcionális/Oldal különböztetett eszközök esetén töltendő</t>
  </si>
  <si>
    <t>Opcionális/Javítható segédeszköz termékek értékesítésekor, valamint javítás és kölcsönzés esetén</t>
  </si>
  <si>
    <t>Opcionális/Peresített bélyegző esetén kitöltendő</t>
  </si>
  <si>
    <t>Opcionális/Szakorvosi javaslat alapján rendelhető termékek illetve fürdő esetén kitöltendő</t>
  </si>
  <si>
    <t>Opcionális/Sorotatgyártású és adaptív segédeszköz esetén kitöltendő</t>
  </si>
  <si>
    <t>Kötelező kitölteni (ha valamely speciális tételnél nincs  TTT kód akkor 9 db 0)</t>
  </si>
  <si>
    <t>Az elszámolószoftver által számított érték (a vénytételek összesített tb. támogatása).</t>
  </si>
  <si>
    <t>A szerződéskötő rendszerben az elszámolóhoz rögzített megyekód. A megyekódok listáját lásd Fejlesztői Dokumentáció 6.1.1 táblázat.</t>
  </si>
  <si>
    <t>A vény beváltásának napja.</t>
  </si>
  <si>
    <t>Vényazonosító 6-10 karakter, biankó vény esetén az orvosi bélyegző száma.</t>
  </si>
  <si>
    <t>Vény utasítás mezője (ld. Fejlesztői Dokumentáció 8.6) vagy extra vonalkód (1. számú melléklet az 53/2007. (XII. 7.) EüM rendelethez).</t>
  </si>
  <si>
    <t>Vény (ld. Fejlesztői Dokumentáció 8.6) vagy extra vonalkód (1. számú melléklet az 53/2007. (XII. 7.) EüM rendelethez).</t>
  </si>
  <si>
    <r>
      <rPr>
        <u/>
        <sz val="8"/>
        <color rgb="FF000000"/>
        <rFont val="Verdana"/>
        <family val="2"/>
        <charset val="238"/>
      </rPr>
      <t>Biztosítás helye szerinti ország kódja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OOO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O</t>
    </r>
    <r>
      <rPr>
        <sz val="8"/>
        <color rgb="FF000000"/>
        <rFont val="Verdana"/>
        <family val="2"/>
        <charset val="238"/>
      </rPr>
      <t xml:space="preserve">) mező) és az 1. számú melléklet Fejlesztői Dokumentáció 6.4.4 kódtáblázat alapján
</t>
    </r>
    <r>
      <rPr>
        <u/>
        <sz val="8"/>
        <color rgb="FF000000"/>
        <rFont val="Verdana"/>
        <family val="2"/>
        <charset val="238"/>
      </rPr>
      <t>Biztosítási szám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BBBBBBBBBBBBBBBBBBBB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B</t>
    </r>
    <r>
      <rPr>
        <sz val="8"/>
        <color rgb="FF000000"/>
        <rFont val="Verdana"/>
        <family val="2"/>
        <charset val="238"/>
      </rPr>
      <t xml:space="preserve">) mező) </t>
    </r>
    <r>
      <rPr>
        <u/>
        <sz val="8"/>
        <color rgb="FF000000"/>
        <rFont val="Verdana"/>
        <family val="2"/>
        <charset val="238"/>
      </rPr>
      <t>vagy TAJ szám</t>
    </r>
    <r>
      <rPr>
        <sz val="8"/>
        <color rgb="FF000000"/>
        <rFont val="Verdana"/>
        <family val="2"/>
        <charset val="238"/>
      </rPr>
      <t xml:space="preserve">: vény (a vényképen az IGENYAZON(TAJ) mező) vagy extra vonalkód
</t>
    </r>
    <r>
      <rPr>
        <u/>
        <sz val="8"/>
        <color rgb="FF000000"/>
        <rFont val="Verdana"/>
        <family val="2"/>
        <charset val="238"/>
      </rPr>
      <t>Nyomtatvány típusa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NN</t>
    </r>
    <r>
      <rPr>
        <sz val="8"/>
        <color rgb="FF000000"/>
        <rFont val="Verdana"/>
        <family val="2"/>
        <charset val="238"/>
      </rPr>
      <t>): vény (a vényképen az IGENYAZON(B) mező) és a Fejlesztői Dokumentáció 6.4.5 kódtáblázat alapján.
A mező kitöltéséhez lásd még Fejlesztői Dokumentáció 6.4 fejezet.</t>
    </r>
  </si>
  <si>
    <t>OEP által adott minősítési szám.</t>
  </si>
  <si>
    <t>Az elszámoló szoftver fejlesztője által adott verziószám.</t>
  </si>
  <si>
    <t>Vény (ld. Fejlesztői Dokumentáció 8.6), vényhiány esetén lásd Fejlesztői dokumentáció 6.2.5 fejezet).</t>
  </si>
  <si>
    <t>Szolgáltató által megadott érték (lásd Fejlesztői Dokumentáció 6.3).</t>
  </si>
  <si>
    <t>Vény (ld. Fejlesztői Dokumentáció 8.6).</t>
  </si>
  <si>
    <t>Extra vonalkód (1. számú melléklet az 53/2007. (XII. 7.) EüM rendelethez).</t>
  </si>
  <si>
    <t>Az OEP Minősítési Szám az elszámoló rendszer részére, az Országos Egészségbiztosítási Pénztár Elszámolástechnikai Minősítő Szakbizottsága által (a 134/1999. kormányrendelet alapján) elvégzett minősítés után kiadott informatikai azonosító. A minősítés eredményét az Országos Egészségbiztosítási Pénztár Minősítési Tanúsítványban igazolja, amely az elszámolórendszer frissített dokumentációjának része, az elszámolónál (szerződött szolgáltatónál) ellenőrizhető.</t>
  </si>
  <si>
    <t>A benyújtott elszámolási kísérőbizonylat sorszáma az egyedi elszámolási eseményt egyénileg azonosítja az elszámolónál. A sorszám egy naptári évente (január 01-től december 31-ig) újrainduló, a tárgyévben monoton növekvő pozitív egész szám.</t>
  </si>
  <si>
    <t>A vényen szereplő orvosi bélyegző száma.</t>
  </si>
  <si>
    <t>A mező a vényen szereplő, orvos által történt felírás dátumát tartalmazza.</t>
  </si>
  <si>
    <t>A mezőbe a beteg születési dátumát kell beírni.</t>
  </si>
  <si>
    <t>Szakorvosi javaslatot adó orvos pecsétszáma.</t>
  </si>
  <si>
    <t>Szakorvosi javaslat keltezésének ideje a vényfelírás időpontjához képest.</t>
  </si>
  <si>
    <t>A gyógyszerrendeléshez használandó számítógépes program minősítésének szabályairól szóló 53/2007. (XII. 7.) EüM rendelet (R.) szerint megfelelő minősítéssel ellátott szoftverek kódja.</t>
  </si>
  <si>
    <t>Vényíró program által a vénynyomtatás során használt gyógyszertörzs érvényességi idejének kezdő dátumának hónapja és a vényfelírás dátumának hónapja között eltelt hónapok száma egész hónapban számítva.</t>
  </si>
  <si>
    <t>A kihordási időn belüli rendelés indoka a beteg állapotában bekövetkezett változás. (lásd 14/2007. (III. 14.) EüM rendelet).</t>
  </si>
  <si>
    <t>Sürgősséggel írta-e fel az orvos a vényt.</t>
  </si>
  <si>
    <t>Emelt, kiemelt, különkeret, tételes támogatási kategória esetén.</t>
  </si>
  <si>
    <t>Felírt mennyiség.</t>
  </si>
  <si>
    <t>Helyettesíthetőséget kizárta-e az orvos.</t>
  </si>
  <si>
    <t>Vény (ld. Fejlesztői Dokumentáció 8.6, illetve 6.5) vagy extra vonalkód (néhány speciális esetben a vényen, illetve az extra vonalkódban jelölt jogcím nem egyértelműen feleltethető meg egyértelműen a megfelelő jogcím kódnak, a megfeleltetés instrukcióit a Fejlesztői Dokumentáció 6.5.2 tartalmazza).</t>
  </si>
  <si>
    <t>Az elszámoló rendszer által a vény,  a PUPHAX adatbázis és a szolgáltató által kiadott mennyiség figyelembevételével számított érték. (A számítását ld. Fejlesztői Dokumentáció 6.5.1.)</t>
  </si>
  <si>
    <t>Az elszámoló rendszer által a vény,  a PUPHAX adatbázis és a szolgáltató által kiadott mennyiség figyelembevételével számított érték. (A számítását ld. Fejlesztői Dokumentáció 6.5.1) Csak közgyógy, hadirokkant és honvédelem jogcímek esetén.</t>
  </si>
  <si>
    <t>Gyse esetén a szolgáltató által a megadott struktúra szerint képzett gyártási szám (lásd Fejlesztői dokumentáció 6.6), gyógyszer esetén az egyedi dobozazonosító száma (2018-tól alkalmazandó).</t>
  </si>
  <si>
    <t>Az elszámoló/felíró szoftver által megadott érték.</t>
  </si>
  <si>
    <t>A szolgáltató típusa: elszámoló vagy felíró hely.</t>
  </si>
  <si>
    <t>Az elszámoló szoftver által megadott érték. Ld. Fejlesztői Dokumentáció 6.1.2.</t>
  </si>
  <si>
    <t>Vénytételek száma</t>
  </si>
  <si>
    <t>Online bekérdezés esetén az OVF-től kapott azonosító.</t>
  </si>
  <si>
    <t>Vényíró törzs dátuma</t>
  </si>
  <si>
    <t>A kiadott termék EAN-kódja.</t>
  </si>
  <si>
    <t>Segédeszköz oldalisága.</t>
  </si>
  <si>
    <t>A segédeszköz jobb vagy baloldali vagy nem értelmezhető az oldaliság. (J/B/N - jobb/bal/nem értelmezhető az adott eszköznél)</t>
  </si>
  <si>
    <t>Kötelező kitölteni, értéke: 0,1,2,3,4</t>
  </si>
  <si>
    <t>Opcionális (részkiadás második lekérdezésekor töltendő)</t>
  </si>
  <si>
    <r>
      <t xml:space="preserve">Jelentés, nem támogatott termékek (OSAP)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</si>
  <si>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Kötelező kitölteni (vény nélküli esetben képzett vényazonosító)</t>
  </si>
  <si>
    <t>Vény nélküli esetben a felírási dátum legyen egyenlő a beváltási dátummal</t>
  </si>
  <si>
    <t>Kötelezően 0 érték</t>
  </si>
  <si>
    <t>Üresen kell hagyni.</t>
  </si>
  <si>
    <t>Lehet 0, de meg kell egyeznie a BETEGFT értékével</t>
  </si>
  <si>
    <t>Lehet 0, de meg kell egyeznie a FOGYAR értékével</t>
  </si>
  <si>
    <t>_</t>
  </si>
  <si>
    <t>Kötelező 0 érték</t>
  </si>
  <si>
    <t>a felíró orvos pecsétszámát  csak vényes esetben kell feltölteni</t>
  </si>
  <si>
    <t>csak vényes esetben kell feltölteni</t>
  </si>
  <si>
    <t>Kötelező, nem lehet az értéke 0</t>
  </si>
  <si>
    <t>0,1 Csak online feldolgozáskor használatos</t>
  </si>
  <si>
    <t>Kérés típusa, melyre a válasz megy (0- Bekérdezés, 1- Kiadás,  2- Későbbi kiadás,  3- Nem adom ki, 4- Visszavonás)</t>
  </si>
  <si>
    <t>0,1,2,3,4  Csak online feldolgozáskor használatos</t>
  </si>
  <si>
    <t>Forgalom típusa (0- online, 1- online kötegelt, 3- Korábbi kérés eredményének lekérdezése)</t>
  </si>
  <si>
    <t>SS.SS, ahol 
S: numerikus karaktert jelöl.  Ajánlott kezdő sorszám 1.00</t>
  </si>
  <si>
    <t>Opcionális (csak megszakadt online feldolgozáskor töltendő)</t>
  </si>
  <si>
    <t>Kötelező kitölteni : értéke 3</t>
  </si>
  <si>
    <t>KORABBI_CSOMAGAZON</t>
  </si>
  <si>
    <t>Korábbi kérés csomagazonosítója</t>
  </si>
  <si>
    <t>XSD6</t>
  </si>
  <si>
    <t>Korábbi kérés eredménye</t>
  </si>
  <si>
    <t>A szolgáltató által megadott korábbi csomagazonosító érték.</t>
  </si>
  <si>
    <t>Csak 3-as FORGTIP esetén használatos</t>
  </si>
  <si>
    <t>Kötelező kitölteni, értéke 0</t>
  </si>
  <si>
    <t>ÉÉÉÉHHNN, ahol ÉÉÉÉ: az adott év számjegyekkel kifejezve, HH: adott hónap számjegyekkel kifejezve, NN: adott nap két számjeggyel kifejezve.
Ha a beteg születési adatát nem jelenti a szolgáltató, akkor a mezőt null értékkel kell jelenteni. Külföldi állampolgár esetén a mező kitöltése kötelező.</t>
  </si>
  <si>
    <t>Opcionális/GYSE esetén kötelező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</si>
</sst>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9" fontId="0" fillId="0" borderId="6" xfId="0" applyNumberForma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 applyFill="1"/>
    <xf numFmtId="49" fontId="7" fillId="0" borderId="1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tabSelected="1" topLeftCell="D1" zoomScale="85" zoomScaleNormal="85" workbookViewId="0">
      <pane xSplit="1" ySplit="3" topLeftCell="K4" activePane="bottomRight" state="frozen"/>
      <selection activeCell="D1" sqref="D1"/>
      <selection pane="topRight" activeCell="E1" sqref="E1"/>
      <selection pane="bottomLeft" activeCell="D4" sqref="D4"/>
      <selection pane="bottomRight" activeCell="R30" sqref="R30"/>
    </sheetView>
  </sheetViews>
  <sheetFormatPr defaultColWidth="56.140625" defaultRowHeight="15"/>
  <cols>
    <col min="1" max="1" width="17.5703125" customWidth="1"/>
    <col min="2" max="3" width="17.5703125" hidden="1" customWidth="1"/>
    <col min="4" max="4" width="27.42578125" bestFit="1" customWidth="1"/>
    <col min="5" max="5" width="52.85546875" style="39" customWidth="1"/>
    <col min="6" max="6" width="13.140625" style="39" hidden="1" customWidth="1"/>
    <col min="7" max="7" width="47.42578125" style="39" customWidth="1"/>
    <col min="8" max="8" width="63" style="39" customWidth="1"/>
    <col min="9" max="9" width="22" style="39" bestFit="1" customWidth="1"/>
    <col min="10" max="10" width="56.140625" style="39"/>
    <col min="11" max="11" width="56.140625" style="39" customWidth="1"/>
    <col min="12" max="12" width="43" style="51" customWidth="1"/>
    <col min="13" max="13" width="39.85546875" style="39" customWidth="1"/>
    <col min="14" max="14" width="36.5703125" style="39" customWidth="1"/>
    <col min="15" max="15" width="32.42578125" style="39" customWidth="1"/>
    <col min="16" max="16" width="31.42578125" style="40" customWidth="1"/>
    <col min="17" max="17" width="33" style="39" customWidth="1"/>
    <col min="18" max="18" width="56.140625" style="39"/>
  </cols>
  <sheetData>
    <row r="1" spans="1:18" ht="21">
      <c r="A1" s="1" t="s">
        <v>51</v>
      </c>
      <c r="B1" s="1"/>
      <c r="C1" s="1"/>
      <c r="D1" s="1"/>
    </row>
    <row r="2" spans="1:18" ht="15.75" thickBot="1">
      <c r="L2" s="41" t="s">
        <v>168</v>
      </c>
      <c r="M2" s="41" t="s">
        <v>167</v>
      </c>
      <c r="N2" s="41" t="s">
        <v>197</v>
      </c>
      <c r="O2" s="42" t="s">
        <v>198</v>
      </c>
      <c r="P2" s="42" t="s">
        <v>353</v>
      </c>
    </row>
    <row r="3" spans="1:18" ht="54.75" customHeight="1" thickBot="1">
      <c r="A3" s="6" t="s">
        <v>0</v>
      </c>
      <c r="B3" s="12" t="s">
        <v>199</v>
      </c>
      <c r="C3" s="12" t="s">
        <v>200</v>
      </c>
      <c r="D3" s="12" t="s">
        <v>117</v>
      </c>
      <c r="E3" s="52" t="s">
        <v>1</v>
      </c>
      <c r="F3" s="52" t="s">
        <v>135</v>
      </c>
      <c r="G3" s="52" t="s">
        <v>207</v>
      </c>
      <c r="H3" s="52" t="s">
        <v>238</v>
      </c>
      <c r="I3" s="52" t="s">
        <v>67</v>
      </c>
      <c r="J3" s="10" t="s">
        <v>208</v>
      </c>
      <c r="K3" s="53" t="s">
        <v>268</v>
      </c>
      <c r="L3" s="54" t="s">
        <v>196</v>
      </c>
      <c r="M3" s="9" t="s">
        <v>163</v>
      </c>
      <c r="N3" s="11" t="s">
        <v>164</v>
      </c>
      <c r="O3" s="10" t="s">
        <v>165</v>
      </c>
      <c r="P3" s="43" t="s">
        <v>354</v>
      </c>
      <c r="Q3" s="44" t="s">
        <v>332</v>
      </c>
    </row>
    <row r="4" spans="1:18" s="18" customFormat="1" ht="21">
      <c r="A4" s="7" t="s">
        <v>2</v>
      </c>
      <c r="B4" s="7">
        <v>1</v>
      </c>
      <c r="C4" s="7">
        <v>1</v>
      </c>
      <c r="D4" s="13" t="s">
        <v>118</v>
      </c>
      <c r="E4" s="55" t="s">
        <v>3</v>
      </c>
      <c r="F4" s="56" t="s">
        <v>136</v>
      </c>
      <c r="G4" s="56"/>
      <c r="H4" s="55" t="s">
        <v>261</v>
      </c>
      <c r="I4" s="17" t="s">
        <v>85</v>
      </c>
      <c r="J4" s="23" t="s">
        <v>202</v>
      </c>
      <c r="K4" s="23"/>
      <c r="L4" s="28" t="s">
        <v>116</v>
      </c>
      <c r="M4" s="28" t="str">
        <f t="shared" ref="M4:N10" si="0">L4</f>
        <v>Kötelező kitölteni</v>
      </c>
      <c r="N4" s="28" t="str">
        <f t="shared" si="0"/>
        <v>Kötelező kitölteni</v>
      </c>
      <c r="O4" s="28" t="s">
        <v>116</v>
      </c>
      <c r="P4" s="28" t="s">
        <v>116</v>
      </c>
      <c r="Q4" s="45" t="s">
        <v>116</v>
      </c>
      <c r="R4" s="57"/>
    </row>
    <row r="5" spans="1:18" s="18" customFormat="1" ht="105">
      <c r="A5" s="2" t="s">
        <v>2</v>
      </c>
      <c r="B5" s="2">
        <v>1</v>
      </c>
      <c r="C5" s="2">
        <v>2</v>
      </c>
      <c r="D5" s="8" t="s">
        <v>119</v>
      </c>
      <c r="E5" s="58" t="s">
        <v>4</v>
      </c>
      <c r="F5" s="59"/>
      <c r="G5" s="33" t="s">
        <v>303</v>
      </c>
      <c r="H5" s="33" t="s">
        <v>297</v>
      </c>
      <c r="I5" s="19" t="s">
        <v>57</v>
      </c>
      <c r="J5" s="20" t="s">
        <v>55</v>
      </c>
      <c r="K5" s="23"/>
      <c r="L5" s="28" t="s">
        <v>116</v>
      </c>
      <c r="M5" s="28" t="str">
        <f t="shared" si="0"/>
        <v>Kötelező kitölteni</v>
      </c>
      <c r="N5" s="28" t="str">
        <f t="shared" si="0"/>
        <v>Kötelező kitölteni</v>
      </c>
      <c r="O5" s="28" t="s">
        <v>116</v>
      </c>
      <c r="P5" s="28" t="s">
        <v>116</v>
      </c>
      <c r="Q5" s="46" t="s">
        <v>116</v>
      </c>
      <c r="R5" s="57"/>
    </row>
    <row r="6" spans="1:18" s="18" customFormat="1" ht="63">
      <c r="A6" s="2" t="s">
        <v>2</v>
      </c>
      <c r="B6" s="2">
        <v>1</v>
      </c>
      <c r="C6" s="2">
        <v>3</v>
      </c>
      <c r="D6" s="8" t="s">
        <v>120</v>
      </c>
      <c r="E6" s="58" t="s">
        <v>5</v>
      </c>
      <c r="F6" s="59"/>
      <c r="G6" s="33" t="s">
        <v>209</v>
      </c>
      <c r="H6" s="33" t="s">
        <v>298</v>
      </c>
      <c r="I6" s="19" t="s">
        <v>56</v>
      </c>
      <c r="J6" s="20" t="s">
        <v>348</v>
      </c>
      <c r="K6" s="20"/>
      <c r="L6" s="36" t="s">
        <v>116</v>
      </c>
      <c r="M6" s="36" t="str">
        <f t="shared" si="0"/>
        <v>Kötelező kitölteni</v>
      </c>
      <c r="N6" s="36" t="str">
        <f t="shared" si="0"/>
        <v>Kötelező kitölteni</v>
      </c>
      <c r="O6" s="47" t="str">
        <f>M6</f>
        <v>Kötelező kitölteni</v>
      </c>
      <c r="P6" s="28" t="s">
        <v>116</v>
      </c>
      <c r="Q6" s="36" t="s">
        <v>116</v>
      </c>
      <c r="R6" s="57"/>
    </row>
    <row r="7" spans="1:18" s="18" customFormat="1" ht="21">
      <c r="A7" s="2" t="s">
        <v>2</v>
      </c>
      <c r="B7" s="2">
        <v>1</v>
      </c>
      <c r="C7" s="2">
        <v>4</v>
      </c>
      <c r="D7" s="8" t="s">
        <v>121</v>
      </c>
      <c r="E7" s="58" t="s">
        <v>6</v>
      </c>
      <c r="F7" s="59"/>
      <c r="G7" s="33" t="s">
        <v>210</v>
      </c>
      <c r="H7" s="33" t="s">
        <v>291</v>
      </c>
      <c r="I7" s="19" t="s">
        <v>138</v>
      </c>
      <c r="J7" s="23" t="s">
        <v>93</v>
      </c>
      <c r="K7" s="23"/>
      <c r="L7" s="36" t="s">
        <v>116</v>
      </c>
      <c r="M7" s="36" t="str">
        <f t="shared" si="0"/>
        <v>Kötelező kitölteni</v>
      </c>
      <c r="N7" s="36" t="str">
        <f t="shared" si="0"/>
        <v>Kötelező kitölteni</v>
      </c>
      <c r="O7" s="47" t="s">
        <v>116</v>
      </c>
      <c r="P7" s="28" t="s">
        <v>116</v>
      </c>
      <c r="Q7" s="36" t="s">
        <v>116</v>
      </c>
      <c r="R7" s="57"/>
    </row>
    <row r="8" spans="1:18" s="18" customFormat="1" ht="42">
      <c r="A8" s="2" t="s">
        <v>2</v>
      </c>
      <c r="B8" s="2">
        <v>1</v>
      </c>
      <c r="C8" s="2">
        <v>5</v>
      </c>
      <c r="D8" s="8" t="s">
        <v>122</v>
      </c>
      <c r="E8" s="58" t="s">
        <v>7</v>
      </c>
      <c r="F8" s="59"/>
      <c r="G8" s="33" t="s">
        <v>239</v>
      </c>
      <c r="H8" s="33" t="s">
        <v>259</v>
      </c>
      <c r="I8" s="19" t="s">
        <v>57</v>
      </c>
      <c r="J8" s="60" t="s">
        <v>93</v>
      </c>
      <c r="K8" s="60"/>
      <c r="L8" s="36" t="s">
        <v>116</v>
      </c>
      <c r="M8" s="36" t="str">
        <f t="shared" si="0"/>
        <v>Kötelező kitölteni</v>
      </c>
      <c r="N8" s="36" t="str">
        <f t="shared" si="0"/>
        <v>Kötelező kitölteni</v>
      </c>
      <c r="O8" s="47" t="s">
        <v>116</v>
      </c>
      <c r="P8" s="28" t="s">
        <v>116</v>
      </c>
      <c r="Q8" s="36" t="s">
        <v>116</v>
      </c>
      <c r="R8" s="57"/>
    </row>
    <row r="9" spans="1:18" s="18" customFormat="1" ht="30">
      <c r="A9" s="3" t="s">
        <v>2</v>
      </c>
      <c r="B9" s="3">
        <v>1</v>
      </c>
      <c r="C9" s="3">
        <v>6</v>
      </c>
      <c r="D9" s="8" t="s">
        <v>123</v>
      </c>
      <c r="E9" s="58" t="s">
        <v>8</v>
      </c>
      <c r="F9" s="59"/>
      <c r="G9" s="33" t="s">
        <v>322</v>
      </c>
      <c r="H9" s="33" t="s">
        <v>321</v>
      </c>
      <c r="I9" s="19" t="s">
        <v>60</v>
      </c>
      <c r="J9" s="61" t="s">
        <v>103</v>
      </c>
      <c r="K9" s="61"/>
      <c r="L9" s="36" t="s">
        <v>194</v>
      </c>
      <c r="M9" s="36" t="str">
        <f t="shared" si="0"/>
        <v>Kötelező kitölteni, értéke jelenleg fix 1</v>
      </c>
      <c r="N9" s="36" t="str">
        <f t="shared" si="0"/>
        <v>Kötelező kitölteni, értéke jelenleg fix 1</v>
      </c>
      <c r="O9" s="47" t="s">
        <v>159</v>
      </c>
      <c r="P9" s="21" t="s">
        <v>159</v>
      </c>
      <c r="Q9" s="36" t="s">
        <v>194</v>
      </c>
      <c r="R9" s="57"/>
    </row>
    <row r="10" spans="1:18" s="18" customFormat="1" ht="42">
      <c r="A10" s="2" t="s">
        <v>2</v>
      </c>
      <c r="B10" s="2">
        <v>1</v>
      </c>
      <c r="C10" s="2">
        <v>7</v>
      </c>
      <c r="D10" s="8" t="s">
        <v>124</v>
      </c>
      <c r="E10" s="58" t="s">
        <v>9</v>
      </c>
      <c r="F10" s="59" t="s">
        <v>136</v>
      </c>
      <c r="G10" s="33" t="s">
        <v>211</v>
      </c>
      <c r="H10" s="33" t="s">
        <v>256</v>
      </c>
      <c r="I10" s="19" t="s">
        <v>61</v>
      </c>
      <c r="J10" s="20" t="s">
        <v>110</v>
      </c>
      <c r="K10" s="20"/>
      <c r="L10" s="36" t="s">
        <v>116</v>
      </c>
      <c r="M10" s="36" t="str">
        <f t="shared" si="0"/>
        <v>Kötelező kitölteni</v>
      </c>
      <c r="N10" s="36" t="str">
        <f t="shared" si="0"/>
        <v>Kötelező kitölteni</v>
      </c>
      <c r="O10" s="47" t="s">
        <v>159</v>
      </c>
      <c r="P10" s="21" t="s">
        <v>159</v>
      </c>
      <c r="Q10" s="36" t="s">
        <v>116</v>
      </c>
      <c r="R10" s="57"/>
    </row>
    <row r="11" spans="1:18" s="18" customFormat="1" ht="45">
      <c r="A11" s="2" t="s">
        <v>2</v>
      </c>
      <c r="B11" s="2">
        <v>1</v>
      </c>
      <c r="C11" s="2">
        <v>8</v>
      </c>
      <c r="D11" s="8" t="s">
        <v>125</v>
      </c>
      <c r="E11" s="58" t="s">
        <v>10</v>
      </c>
      <c r="F11" s="59"/>
      <c r="G11" s="33" t="s">
        <v>212</v>
      </c>
      <c r="H11" s="33" t="s">
        <v>323</v>
      </c>
      <c r="I11" s="19" t="s">
        <v>137</v>
      </c>
      <c r="J11" s="20" t="s">
        <v>63</v>
      </c>
      <c r="K11" s="20"/>
      <c r="L11" s="36" t="s">
        <v>116</v>
      </c>
      <c r="M11" s="36" t="s">
        <v>159</v>
      </c>
      <c r="N11" s="36" t="str">
        <f>M11</f>
        <v>NINCS</v>
      </c>
      <c r="O11" s="21" t="s">
        <v>159</v>
      </c>
      <c r="P11" s="21" t="s">
        <v>159</v>
      </c>
      <c r="Q11" s="36" t="s">
        <v>116</v>
      </c>
      <c r="R11" s="57"/>
    </row>
    <row r="12" spans="1:18" s="18" customFormat="1" ht="45">
      <c r="A12" s="2" t="s">
        <v>2</v>
      </c>
      <c r="B12" s="2">
        <v>1</v>
      </c>
      <c r="C12" s="2">
        <v>9</v>
      </c>
      <c r="D12" s="8" t="s">
        <v>127</v>
      </c>
      <c r="E12" s="58" t="s">
        <v>11</v>
      </c>
      <c r="F12" s="59"/>
      <c r="G12" s="33" t="s">
        <v>213</v>
      </c>
      <c r="H12" s="33" t="s">
        <v>323</v>
      </c>
      <c r="I12" s="19" t="s">
        <v>62</v>
      </c>
      <c r="J12" s="20" t="s">
        <v>63</v>
      </c>
      <c r="K12" s="20"/>
      <c r="L12" s="36" t="s">
        <v>116</v>
      </c>
      <c r="M12" s="36" t="s">
        <v>159</v>
      </c>
      <c r="N12" s="36" t="str">
        <f>M12</f>
        <v>NINCS</v>
      </c>
      <c r="O12" s="21" t="s">
        <v>159</v>
      </c>
      <c r="P12" s="21" t="s">
        <v>159</v>
      </c>
      <c r="Q12" s="36" t="s">
        <v>116</v>
      </c>
      <c r="R12" s="57"/>
    </row>
    <row r="13" spans="1:18" s="18" customFormat="1" ht="52.5">
      <c r="A13" s="8" t="s">
        <v>2</v>
      </c>
      <c r="B13" s="8">
        <v>1</v>
      </c>
      <c r="C13" s="8">
        <v>10</v>
      </c>
      <c r="D13" s="8" t="s">
        <v>126</v>
      </c>
      <c r="E13" s="58" t="s">
        <v>50</v>
      </c>
      <c r="F13" s="59"/>
      <c r="G13" s="33" t="s">
        <v>304</v>
      </c>
      <c r="H13" s="33" t="s">
        <v>257</v>
      </c>
      <c r="I13" s="19" t="s">
        <v>64</v>
      </c>
      <c r="J13" s="20" t="s">
        <v>94</v>
      </c>
      <c r="K13" s="20"/>
      <c r="L13" s="36" t="s">
        <v>116</v>
      </c>
      <c r="M13" s="36" t="s">
        <v>159</v>
      </c>
      <c r="N13" s="36" t="str">
        <f>M13</f>
        <v>NINCS</v>
      </c>
      <c r="O13" s="21" t="s">
        <v>159</v>
      </c>
      <c r="P13" s="21" t="s">
        <v>159</v>
      </c>
      <c r="Q13" s="36" t="s">
        <v>116</v>
      </c>
      <c r="R13" s="57"/>
    </row>
    <row r="14" spans="1:18" s="26" customFormat="1" ht="21">
      <c r="A14" s="8" t="s">
        <v>2</v>
      </c>
      <c r="B14" s="8">
        <v>1</v>
      </c>
      <c r="C14" s="8">
        <v>11</v>
      </c>
      <c r="D14" s="8" t="s">
        <v>128</v>
      </c>
      <c r="E14" s="62" t="s">
        <v>12</v>
      </c>
      <c r="F14" s="63"/>
      <c r="G14" s="64" t="s">
        <v>214</v>
      </c>
      <c r="H14" s="64" t="s">
        <v>257</v>
      </c>
      <c r="I14" s="65" t="s">
        <v>58</v>
      </c>
      <c r="J14" s="22" t="s">
        <v>65</v>
      </c>
      <c r="K14" s="22"/>
      <c r="L14" s="48" t="s">
        <v>116</v>
      </c>
      <c r="M14" s="48" t="str">
        <f>L14</f>
        <v>Kötelező kitölteni</v>
      </c>
      <c r="N14" s="48" t="str">
        <f>M14</f>
        <v>Kötelező kitölteni</v>
      </c>
      <c r="O14" s="49" t="s">
        <v>159</v>
      </c>
      <c r="P14" s="21" t="s">
        <v>159</v>
      </c>
      <c r="Q14" s="48" t="s">
        <v>116</v>
      </c>
      <c r="R14" s="66"/>
    </row>
    <row r="15" spans="1:18" s="18" customFormat="1" ht="45">
      <c r="A15" s="3" t="s">
        <v>2</v>
      </c>
      <c r="B15" s="3">
        <v>1</v>
      </c>
      <c r="C15" s="3">
        <v>12</v>
      </c>
      <c r="D15" s="8" t="s">
        <v>129</v>
      </c>
      <c r="E15" s="67" t="s">
        <v>13</v>
      </c>
      <c r="F15" s="16"/>
      <c r="G15" s="33"/>
      <c r="H15" s="33" t="s">
        <v>258</v>
      </c>
      <c r="I15" s="19" t="s">
        <v>109</v>
      </c>
      <c r="J15" s="20" t="s">
        <v>108</v>
      </c>
      <c r="K15" s="20"/>
      <c r="L15" s="36" t="s">
        <v>159</v>
      </c>
      <c r="M15" s="36" t="s">
        <v>116</v>
      </c>
      <c r="N15" s="36" t="str">
        <f>M15</f>
        <v>Kötelező kitölteni</v>
      </c>
      <c r="O15" s="47" t="s">
        <v>116</v>
      </c>
      <c r="P15" s="28" t="s">
        <v>116</v>
      </c>
      <c r="Q15" s="36" t="s">
        <v>159</v>
      </c>
      <c r="R15" s="57"/>
    </row>
    <row r="16" spans="1:18" s="18" customFormat="1" ht="21">
      <c r="A16" s="3" t="s">
        <v>2</v>
      </c>
      <c r="B16" s="3">
        <v>1</v>
      </c>
      <c r="C16" s="3">
        <v>13</v>
      </c>
      <c r="D16" s="8" t="s">
        <v>131</v>
      </c>
      <c r="E16" s="62" t="s">
        <v>347</v>
      </c>
      <c r="F16" s="16"/>
      <c r="G16" s="33"/>
      <c r="H16" s="33" t="s">
        <v>260</v>
      </c>
      <c r="I16" s="19" t="s">
        <v>68</v>
      </c>
      <c r="J16" s="68" t="s">
        <v>344</v>
      </c>
      <c r="K16" s="68"/>
      <c r="L16" s="36" t="s">
        <v>159</v>
      </c>
      <c r="M16" s="36" t="s">
        <v>160</v>
      </c>
      <c r="N16" s="36" t="s">
        <v>161</v>
      </c>
      <c r="O16" s="47" t="s">
        <v>160</v>
      </c>
      <c r="P16" s="47" t="s">
        <v>350</v>
      </c>
      <c r="Q16" s="36" t="s">
        <v>159</v>
      </c>
      <c r="R16" s="57"/>
    </row>
    <row r="17" spans="1:18" s="18" customFormat="1" ht="28.5">
      <c r="A17" s="3"/>
      <c r="B17" s="3"/>
      <c r="C17" s="3"/>
      <c r="D17" s="38" t="s">
        <v>351</v>
      </c>
      <c r="E17" s="62" t="s">
        <v>352</v>
      </c>
      <c r="F17" s="16"/>
      <c r="G17" s="33"/>
      <c r="H17" s="64" t="s">
        <v>355</v>
      </c>
      <c r="I17" s="19" t="s">
        <v>109</v>
      </c>
      <c r="J17" s="68" t="s">
        <v>356</v>
      </c>
      <c r="K17" s="68"/>
      <c r="L17" s="36" t="s">
        <v>159</v>
      </c>
      <c r="M17" s="36" t="s">
        <v>159</v>
      </c>
      <c r="N17" s="36" t="s">
        <v>159</v>
      </c>
      <c r="O17" s="36" t="s">
        <v>159</v>
      </c>
      <c r="P17" s="28" t="s">
        <v>116</v>
      </c>
      <c r="Q17" s="36" t="s">
        <v>159</v>
      </c>
      <c r="R17" s="57"/>
    </row>
    <row r="18" spans="1:18" s="18" customFormat="1">
      <c r="A18" s="3"/>
      <c r="B18" s="3">
        <v>1</v>
      </c>
      <c r="C18" s="3">
        <v>14</v>
      </c>
      <c r="D18" s="8" t="s">
        <v>201</v>
      </c>
      <c r="E18" s="67"/>
      <c r="F18" s="16"/>
      <c r="G18" s="33"/>
      <c r="H18" s="33"/>
      <c r="I18" s="19"/>
      <c r="J18" s="68"/>
      <c r="K18" s="68"/>
      <c r="L18" s="36"/>
      <c r="M18" s="36"/>
      <c r="N18" s="36"/>
      <c r="O18" s="47"/>
      <c r="P18" s="36"/>
      <c r="Q18" s="36"/>
      <c r="R18" s="57"/>
    </row>
    <row r="19" spans="1:18" s="18" customFormat="1" ht="31.5">
      <c r="A19" s="4" t="s">
        <v>14</v>
      </c>
      <c r="B19" s="4">
        <v>2</v>
      </c>
      <c r="C19" s="4">
        <v>1</v>
      </c>
      <c r="D19" s="14" t="s">
        <v>132</v>
      </c>
      <c r="E19" s="67" t="s">
        <v>345</v>
      </c>
      <c r="F19" s="16"/>
      <c r="G19" s="33"/>
      <c r="H19" s="33" t="s">
        <v>257</v>
      </c>
      <c r="I19" s="19" t="s">
        <v>68</v>
      </c>
      <c r="J19" s="20" t="s">
        <v>346</v>
      </c>
      <c r="K19" s="20"/>
      <c r="L19" s="36" t="s">
        <v>159</v>
      </c>
      <c r="M19" s="36" t="s">
        <v>191</v>
      </c>
      <c r="N19" s="36" t="s">
        <v>330</v>
      </c>
      <c r="O19" s="47" t="s">
        <v>162</v>
      </c>
      <c r="P19" s="21" t="s">
        <v>159</v>
      </c>
      <c r="Q19" s="36" t="s">
        <v>159</v>
      </c>
      <c r="R19" s="57"/>
    </row>
    <row r="20" spans="1:18" s="18" customFormat="1" ht="84">
      <c r="A20" s="5" t="s">
        <v>14</v>
      </c>
      <c r="B20" s="5">
        <v>2</v>
      </c>
      <c r="C20" s="5">
        <v>2</v>
      </c>
      <c r="D20" s="14" t="s">
        <v>133</v>
      </c>
      <c r="E20" s="67" t="s">
        <v>15</v>
      </c>
      <c r="F20" s="16"/>
      <c r="G20" s="33" t="s">
        <v>215</v>
      </c>
      <c r="H20" s="33" t="s">
        <v>292</v>
      </c>
      <c r="I20" s="19" t="s">
        <v>62</v>
      </c>
      <c r="J20" s="20" t="s">
        <v>111</v>
      </c>
      <c r="K20" s="20"/>
      <c r="L20" s="29" t="s">
        <v>116</v>
      </c>
      <c r="M20" s="36" t="str">
        <f t="shared" ref="M20:N38" si="1">L20</f>
        <v>Kötelező kitölteni</v>
      </c>
      <c r="N20" s="36" t="str">
        <f t="shared" si="1"/>
        <v>Kötelező kitölteni</v>
      </c>
      <c r="O20" s="21" t="s">
        <v>159</v>
      </c>
      <c r="P20" s="21" t="s">
        <v>159</v>
      </c>
      <c r="Q20" s="29" t="s">
        <v>116</v>
      </c>
      <c r="R20" s="57"/>
    </row>
    <row r="21" spans="1:18" s="18" customFormat="1" ht="52.5">
      <c r="A21" s="5" t="s">
        <v>14</v>
      </c>
      <c r="B21" s="5">
        <v>2</v>
      </c>
      <c r="C21" s="5">
        <v>3</v>
      </c>
      <c r="D21" s="14" t="s">
        <v>134</v>
      </c>
      <c r="E21" s="67" t="s">
        <v>16</v>
      </c>
      <c r="F21" s="16"/>
      <c r="G21" s="33" t="s">
        <v>221</v>
      </c>
      <c r="H21" s="33" t="s">
        <v>299</v>
      </c>
      <c r="I21" s="19" t="s">
        <v>95</v>
      </c>
      <c r="J21" s="20" t="s">
        <v>96</v>
      </c>
      <c r="K21" s="20"/>
      <c r="L21" s="29" t="s">
        <v>116</v>
      </c>
      <c r="M21" s="36" t="str">
        <f t="shared" si="1"/>
        <v>Kötelező kitölteni</v>
      </c>
      <c r="N21" s="36" t="str">
        <f t="shared" si="1"/>
        <v>Kötelező kitölteni</v>
      </c>
      <c r="O21" s="47" t="str">
        <f>N21</f>
        <v>Kötelező kitölteni</v>
      </c>
      <c r="P21" s="21" t="s">
        <v>159</v>
      </c>
      <c r="Q21" s="29" t="s">
        <v>333</v>
      </c>
      <c r="R21" s="57"/>
    </row>
    <row r="22" spans="1:18" s="18" customFormat="1" ht="42">
      <c r="A22" s="5" t="s">
        <v>14</v>
      </c>
      <c r="B22" s="5">
        <v>2</v>
      </c>
      <c r="C22" s="5">
        <v>4</v>
      </c>
      <c r="D22" s="14" t="s">
        <v>130</v>
      </c>
      <c r="E22" s="67" t="s">
        <v>18</v>
      </c>
      <c r="F22" s="16"/>
      <c r="G22" s="33" t="s">
        <v>227</v>
      </c>
      <c r="H22" s="33" t="s">
        <v>300</v>
      </c>
      <c r="I22" s="19" t="s">
        <v>97</v>
      </c>
      <c r="J22" s="20" t="s">
        <v>102</v>
      </c>
      <c r="K22" s="20"/>
      <c r="L22" s="29" t="s">
        <v>116</v>
      </c>
      <c r="M22" s="36" t="str">
        <f t="shared" si="1"/>
        <v>Kötelező kitölteni</v>
      </c>
      <c r="N22" s="36" t="str">
        <f t="shared" si="1"/>
        <v>Kötelező kitölteni</v>
      </c>
      <c r="O22" s="21" t="s">
        <v>159</v>
      </c>
      <c r="P22" s="21" t="s">
        <v>159</v>
      </c>
      <c r="Q22" s="29" t="s">
        <v>116</v>
      </c>
      <c r="R22" s="57"/>
    </row>
    <row r="23" spans="1:18" s="18" customFormat="1" ht="31.5">
      <c r="A23" s="5" t="s">
        <v>14</v>
      </c>
      <c r="B23" s="5">
        <v>2</v>
      </c>
      <c r="C23" s="5">
        <v>5</v>
      </c>
      <c r="D23" s="14" t="s">
        <v>139</v>
      </c>
      <c r="E23" s="67" t="s">
        <v>324</v>
      </c>
      <c r="F23" s="16"/>
      <c r="G23" s="33" t="s">
        <v>52</v>
      </c>
      <c r="H23" s="33" t="s">
        <v>264</v>
      </c>
      <c r="I23" s="19" t="s">
        <v>100</v>
      </c>
      <c r="J23" s="20" t="s">
        <v>99</v>
      </c>
      <c r="K23" s="20"/>
      <c r="L23" s="29" t="s">
        <v>116</v>
      </c>
      <c r="M23" s="36" t="str">
        <f t="shared" si="1"/>
        <v>Kötelező kitölteni</v>
      </c>
      <c r="N23" s="36" t="str">
        <f t="shared" si="1"/>
        <v>Kötelező kitölteni</v>
      </c>
      <c r="O23" s="21" t="s">
        <v>159</v>
      </c>
      <c r="P23" s="21" t="s">
        <v>159</v>
      </c>
      <c r="Q23" s="29" t="s">
        <v>116</v>
      </c>
      <c r="R23" s="57"/>
    </row>
    <row r="24" spans="1:18" s="18" customFormat="1" ht="115.5">
      <c r="A24" s="5" t="s">
        <v>14</v>
      </c>
      <c r="B24" s="5">
        <v>2</v>
      </c>
      <c r="C24" s="5">
        <v>6</v>
      </c>
      <c r="D24" s="14" t="s">
        <v>140</v>
      </c>
      <c r="E24" s="67" t="s">
        <v>27</v>
      </c>
      <c r="F24" s="16"/>
      <c r="G24" s="33" t="s">
        <v>220</v>
      </c>
      <c r="H24" s="33" t="s">
        <v>262</v>
      </c>
      <c r="I24" s="19" t="s">
        <v>59</v>
      </c>
      <c r="J24" s="20" t="s">
        <v>107</v>
      </c>
      <c r="K24" s="23"/>
      <c r="L24" s="30" t="s">
        <v>116</v>
      </c>
      <c r="M24" s="28" t="str">
        <f t="shared" si="1"/>
        <v>Kötelező kitölteni</v>
      </c>
      <c r="N24" s="28" t="str">
        <f t="shared" si="1"/>
        <v>Kötelező kitölteni</v>
      </c>
      <c r="O24" s="30" t="s">
        <v>159</v>
      </c>
      <c r="P24" s="21" t="s">
        <v>159</v>
      </c>
      <c r="Q24" s="29" t="s">
        <v>116</v>
      </c>
      <c r="R24" s="57"/>
    </row>
    <row r="25" spans="1:18" s="18" customFormat="1" ht="30">
      <c r="A25" s="5" t="s">
        <v>14</v>
      </c>
      <c r="B25" s="5">
        <v>2</v>
      </c>
      <c r="C25" s="5">
        <v>7</v>
      </c>
      <c r="D25" s="14" t="s">
        <v>141</v>
      </c>
      <c r="E25" s="67" t="s">
        <v>241</v>
      </c>
      <c r="F25" s="16"/>
      <c r="G25" s="33" t="s">
        <v>305</v>
      </c>
      <c r="H25" s="33" t="s">
        <v>293</v>
      </c>
      <c r="I25" s="19" t="s">
        <v>56</v>
      </c>
      <c r="J25" s="22" t="s">
        <v>102</v>
      </c>
      <c r="K25" s="25"/>
      <c r="L25" s="36" t="s">
        <v>276</v>
      </c>
      <c r="M25" s="28" t="s">
        <v>276</v>
      </c>
      <c r="N25" s="28" t="s">
        <v>276</v>
      </c>
      <c r="O25" s="30" t="s">
        <v>159</v>
      </c>
      <c r="P25" s="21" t="s">
        <v>159</v>
      </c>
      <c r="Q25" s="36" t="s">
        <v>341</v>
      </c>
      <c r="R25" s="57"/>
    </row>
    <row r="26" spans="1:18" s="18" customFormat="1" ht="30">
      <c r="A26" s="5" t="s">
        <v>14</v>
      </c>
      <c r="B26" s="5">
        <v>2</v>
      </c>
      <c r="C26" s="5">
        <v>8</v>
      </c>
      <c r="D26" s="14" t="s">
        <v>142</v>
      </c>
      <c r="E26" s="67" t="s">
        <v>240</v>
      </c>
      <c r="F26" s="16"/>
      <c r="G26" s="33" t="s">
        <v>223</v>
      </c>
      <c r="H26" s="33" t="s">
        <v>269</v>
      </c>
      <c r="I26" s="19" t="s">
        <v>58</v>
      </c>
      <c r="J26" s="23" t="s">
        <v>99</v>
      </c>
      <c r="K26" s="23"/>
      <c r="L26" s="30" t="s">
        <v>286</v>
      </c>
      <c r="M26" s="28" t="str">
        <f t="shared" si="1"/>
        <v>Opcionális/Peresített bélyegző esetén kitöltendő</v>
      </c>
      <c r="N26" s="28" t="str">
        <f t="shared" si="1"/>
        <v>Opcionális/Peresített bélyegző esetén kitöltendő</v>
      </c>
      <c r="O26" s="30" t="s">
        <v>159</v>
      </c>
      <c r="P26" s="21" t="s">
        <v>159</v>
      </c>
      <c r="Q26" s="34" t="s">
        <v>342</v>
      </c>
      <c r="R26" s="57"/>
    </row>
    <row r="27" spans="1:18" s="18" customFormat="1" ht="45">
      <c r="A27" s="5" t="s">
        <v>14</v>
      </c>
      <c r="B27" s="5">
        <v>2</v>
      </c>
      <c r="C27" s="5">
        <v>9</v>
      </c>
      <c r="D27" s="14" t="s">
        <v>143</v>
      </c>
      <c r="E27" s="67" t="s">
        <v>28</v>
      </c>
      <c r="F27" s="16"/>
      <c r="G27" s="33" t="s">
        <v>306</v>
      </c>
      <c r="H27" s="33" t="s">
        <v>295</v>
      </c>
      <c r="I27" s="19" t="s">
        <v>62</v>
      </c>
      <c r="J27" s="23" t="s">
        <v>69</v>
      </c>
      <c r="K27" s="23"/>
      <c r="L27" s="30" t="s">
        <v>116</v>
      </c>
      <c r="M27" s="28" t="str">
        <f t="shared" si="1"/>
        <v>Kötelező kitölteni</v>
      </c>
      <c r="N27" s="28" t="str">
        <f t="shared" si="1"/>
        <v>Kötelező kitölteni</v>
      </c>
      <c r="O27" s="30" t="s">
        <v>159</v>
      </c>
      <c r="P27" s="21" t="s">
        <v>159</v>
      </c>
      <c r="Q27" s="34" t="s">
        <v>334</v>
      </c>
      <c r="R27" s="57"/>
    </row>
    <row r="28" spans="1:18" s="18" customFormat="1">
      <c r="A28" s="5" t="s">
        <v>14</v>
      </c>
      <c r="B28" s="5">
        <v>2</v>
      </c>
      <c r="C28" s="5">
        <v>10</v>
      </c>
      <c r="D28" s="14" t="s">
        <v>144</v>
      </c>
      <c r="E28" s="67" t="s">
        <v>29</v>
      </c>
      <c r="F28" s="16"/>
      <c r="G28" s="33" t="s">
        <v>216</v>
      </c>
      <c r="H28" s="33" t="s">
        <v>246</v>
      </c>
      <c r="I28" s="19" t="s">
        <v>62</v>
      </c>
      <c r="J28" s="20" t="s">
        <v>69</v>
      </c>
      <c r="K28" s="23"/>
      <c r="L28" s="30" t="s">
        <v>116</v>
      </c>
      <c r="M28" s="28" t="s">
        <v>157</v>
      </c>
      <c r="N28" s="28" t="str">
        <f t="shared" si="1"/>
        <v>Opcionális</v>
      </c>
      <c r="O28" s="30" t="s">
        <v>159</v>
      </c>
      <c r="P28" s="21" t="s">
        <v>159</v>
      </c>
      <c r="Q28" s="34" t="s">
        <v>116</v>
      </c>
      <c r="R28" s="57"/>
    </row>
    <row r="29" spans="1:18" s="18" customFormat="1" ht="30">
      <c r="A29" s="5" t="s">
        <v>14</v>
      </c>
      <c r="B29" s="5">
        <v>2</v>
      </c>
      <c r="C29" s="5">
        <v>11</v>
      </c>
      <c r="D29" s="14" t="s">
        <v>145</v>
      </c>
      <c r="E29" s="67" t="s">
        <v>30</v>
      </c>
      <c r="F29" s="16"/>
      <c r="G29" s="33" t="s">
        <v>217</v>
      </c>
      <c r="H29" s="33" t="s">
        <v>251</v>
      </c>
      <c r="I29" s="19" t="s">
        <v>85</v>
      </c>
      <c r="J29" s="20" t="s">
        <v>91</v>
      </c>
      <c r="K29" s="23"/>
      <c r="L29" s="30" t="s">
        <v>277</v>
      </c>
      <c r="M29" s="28" t="str">
        <f t="shared" si="1"/>
        <v>Opcionális/Kölcsönzés esetén töltendő</v>
      </c>
      <c r="N29" s="28" t="str">
        <f t="shared" si="1"/>
        <v>Opcionális/Kölcsönzés esetén töltendő</v>
      </c>
      <c r="O29" s="30" t="s">
        <v>159</v>
      </c>
      <c r="P29" s="21" t="s">
        <v>159</v>
      </c>
      <c r="Q29" s="34" t="s">
        <v>277</v>
      </c>
      <c r="R29" s="57"/>
    </row>
    <row r="30" spans="1:18" s="18" customFormat="1" ht="30">
      <c r="A30" s="5" t="s">
        <v>14</v>
      </c>
      <c r="B30" s="5">
        <v>2</v>
      </c>
      <c r="C30" s="5">
        <v>12</v>
      </c>
      <c r="D30" s="14" t="s">
        <v>146</v>
      </c>
      <c r="E30" s="67" t="s">
        <v>31</v>
      </c>
      <c r="F30" s="16"/>
      <c r="G30" s="33" t="s">
        <v>218</v>
      </c>
      <c r="H30" s="33" t="s">
        <v>247</v>
      </c>
      <c r="I30" s="19" t="s">
        <v>85</v>
      </c>
      <c r="J30" s="20" t="s">
        <v>91</v>
      </c>
      <c r="K30" s="23"/>
      <c r="L30" s="30" t="s">
        <v>277</v>
      </c>
      <c r="M30" s="28" t="str">
        <f t="shared" si="1"/>
        <v>Opcionális/Kölcsönzés esetén töltendő</v>
      </c>
      <c r="N30" s="28" t="str">
        <f t="shared" si="1"/>
        <v>Opcionális/Kölcsönzés esetén töltendő</v>
      </c>
      <c r="O30" s="30" t="s">
        <v>159</v>
      </c>
      <c r="P30" s="21" t="s">
        <v>159</v>
      </c>
      <c r="Q30" s="34" t="s">
        <v>277</v>
      </c>
      <c r="R30" s="57"/>
    </row>
    <row r="31" spans="1:18" s="18" customFormat="1" ht="30">
      <c r="A31" s="5" t="s">
        <v>14</v>
      </c>
      <c r="B31" s="5">
        <v>2</v>
      </c>
      <c r="C31" s="5">
        <v>13</v>
      </c>
      <c r="D31" s="14" t="s">
        <v>147</v>
      </c>
      <c r="E31" s="67" t="s">
        <v>32</v>
      </c>
      <c r="F31" s="16"/>
      <c r="G31" s="33" t="s">
        <v>219</v>
      </c>
      <c r="H31" s="33" t="s">
        <v>248</v>
      </c>
      <c r="I31" s="19" t="s">
        <v>68</v>
      </c>
      <c r="J31" s="68">
        <v>0.1</v>
      </c>
      <c r="K31" s="69"/>
      <c r="L31" s="30" t="s">
        <v>277</v>
      </c>
      <c r="M31" s="28" t="str">
        <f t="shared" si="1"/>
        <v>Opcionális/Kölcsönzés esetén töltendő</v>
      </c>
      <c r="N31" s="28" t="str">
        <f t="shared" si="1"/>
        <v>Opcionális/Kölcsönzés esetén töltendő</v>
      </c>
      <c r="O31" s="30" t="s">
        <v>159</v>
      </c>
      <c r="P31" s="21" t="s">
        <v>159</v>
      </c>
      <c r="Q31" s="34" t="s">
        <v>277</v>
      </c>
      <c r="R31" s="57"/>
    </row>
    <row r="32" spans="1:18" s="18" customFormat="1" ht="31.5">
      <c r="A32" s="5" t="s">
        <v>14</v>
      </c>
      <c r="B32" s="5">
        <v>2</v>
      </c>
      <c r="C32" s="5">
        <v>14</v>
      </c>
      <c r="D32" s="14" t="s">
        <v>148</v>
      </c>
      <c r="E32" s="67" t="s">
        <v>33</v>
      </c>
      <c r="F32" s="16"/>
      <c r="G32" s="33" t="s">
        <v>222</v>
      </c>
      <c r="H32" s="33" t="s">
        <v>301</v>
      </c>
      <c r="I32" s="19" t="s">
        <v>92</v>
      </c>
      <c r="J32" s="20" t="s">
        <v>113</v>
      </c>
      <c r="K32" s="23"/>
      <c r="L32" s="72" t="s">
        <v>359</v>
      </c>
      <c r="M32" s="73" t="str">
        <f t="shared" si="1"/>
        <v>Opcionális/GYSE esetén kötelező</v>
      </c>
      <c r="N32" s="73" t="str">
        <f t="shared" si="1"/>
        <v>Opcionális/GYSE esetén kötelező</v>
      </c>
      <c r="O32" s="30" t="s">
        <v>159</v>
      </c>
      <c r="P32" s="21" t="s">
        <v>159</v>
      </c>
      <c r="Q32" s="34" t="s">
        <v>157</v>
      </c>
      <c r="R32" s="57"/>
    </row>
    <row r="33" spans="1:18" s="18" customFormat="1" ht="60">
      <c r="A33" s="5" t="s">
        <v>14</v>
      </c>
      <c r="B33" s="5">
        <v>2</v>
      </c>
      <c r="C33" s="5">
        <v>15</v>
      </c>
      <c r="D33" s="27" t="s">
        <v>149</v>
      </c>
      <c r="E33" s="67" t="s">
        <v>34</v>
      </c>
      <c r="F33" s="16"/>
      <c r="G33" s="33" t="s">
        <v>263</v>
      </c>
      <c r="H33" s="33" t="s">
        <v>257</v>
      </c>
      <c r="I33" s="19" t="s">
        <v>70</v>
      </c>
      <c r="J33" s="20" t="s">
        <v>101</v>
      </c>
      <c r="K33" s="23"/>
      <c r="L33" s="30" t="s">
        <v>157</v>
      </c>
      <c r="M33" s="28" t="str">
        <f t="shared" si="1"/>
        <v>Opcionális</v>
      </c>
      <c r="N33" s="28" t="str">
        <f t="shared" si="1"/>
        <v>Opcionális</v>
      </c>
      <c r="O33" s="30" t="s">
        <v>159</v>
      </c>
      <c r="P33" s="21" t="s">
        <v>159</v>
      </c>
      <c r="Q33" s="34" t="s">
        <v>157</v>
      </c>
      <c r="R33" s="57"/>
    </row>
    <row r="34" spans="1:18" s="18" customFormat="1" ht="94.5">
      <c r="A34" s="5" t="s">
        <v>14</v>
      </c>
      <c r="B34" s="5">
        <v>2</v>
      </c>
      <c r="C34" s="5">
        <v>16</v>
      </c>
      <c r="D34" s="14" t="s">
        <v>180</v>
      </c>
      <c r="E34" s="67" t="s">
        <v>38</v>
      </c>
      <c r="F34" s="16"/>
      <c r="G34" s="33" t="s">
        <v>252</v>
      </c>
      <c r="H34" s="33" t="s">
        <v>296</v>
      </c>
      <c r="I34" s="19" t="s">
        <v>79</v>
      </c>
      <c r="J34" s="20" t="s">
        <v>270</v>
      </c>
      <c r="K34" s="23" t="s">
        <v>267</v>
      </c>
      <c r="L34" s="28" t="s">
        <v>278</v>
      </c>
      <c r="M34" s="28" t="s">
        <v>278</v>
      </c>
      <c r="N34" s="28" t="s">
        <v>278</v>
      </c>
      <c r="O34" s="30" t="s">
        <v>159</v>
      </c>
      <c r="P34" s="21" t="s">
        <v>159</v>
      </c>
      <c r="Q34" s="46" t="s">
        <v>336</v>
      </c>
      <c r="R34" s="57"/>
    </row>
    <row r="35" spans="1:18" s="18" customFormat="1" ht="52.5">
      <c r="A35" s="5" t="s">
        <v>14</v>
      </c>
      <c r="B35" s="5">
        <v>2</v>
      </c>
      <c r="C35" s="5">
        <v>17</v>
      </c>
      <c r="D35" s="14" t="s">
        <v>150</v>
      </c>
      <c r="E35" s="67" t="s">
        <v>39</v>
      </c>
      <c r="F35" s="16"/>
      <c r="G35" s="33" t="s">
        <v>236</v>
      </c>
      <c r="H35" s="33" t="s">
        <v>295</v>
      </c>
      <c r="I35" s="19" t="s">
        <v>80</v>
      </c>
      <c r="J35" s="20" t="s">
        <v>105</v>
      </c>
      <c r="K35" s="23"/>
      <c r="L35" s="28" t="s">
        <v>279</v>
      </c>
      <c r="M35" s="28" t="str">
        <f t="shared" si="1"/>
        <v>Opcionális/Nem sűrgősségi vények esetén töltendő</v>
      </c>
      <c r="N35" s="28" t="str">
        <f t="shared" si="1"/>
        <v>Opcionális/Nem sűrgősségi vények esetén töltendő</v>
      </c>
      <c r="O35" s="30" t="s">
        <v>159</v>
      </c>
      <c r="P35" s="21" t="s">
        <v>159</v>
      </c>
      <c r="Q35" s="46" t="s">
        <v>279</v>
      </c>
      <c r="R35" s="57"/>
    </row>
    <row r="36" spans="1:18" s="18" customFormat="1" ht="31.5">
      <c r="A36" s="5" t="s">
        <v>14</v>
      </c>
      <c r="B36" s="5">
        <v>2</v>
      </c>
      <c r="C36" s="5">
        <v>18</v>
      </c>
      <c r="D36" s="14" t="s">
        <v>151</v>
      </c>
      <c r="E36" s="67" t="s">
        <v>40</v>
      </c>
      <c r="F36" s="16"/>
      <c r="G36" s="33" t="s">
        <v>249</v>
      </c>
      <c r="H36" s="33" t="s">
        <v>250</v>
      </c>
      <c r="I36" s="19" t="s">
        <v>74</v>
      </c>
      <c r="J36" s="20" t="s">
        <v>106</v>
      </c>
      <c r="K36" s="23"/>
      <c r="L36" s="30" t="s">
        <v>157</v>
      </c>
      <c r="M36" s="28" t="str">
        <f t="shared" si="1"/>
        <v>Opcionális</v>
      </c>
      <c r="N36" s="28" t="str">
        <f t="shared" si="1"/>
        <v>Opcionális</v>
      </c>
      <c r="O36" s="30" t="s">
        <v>159</v>
      </c>
      <c r="P36" s="21" t="s">
        <v>159</v>
      </c>
      <c r="Q36" s="34" t="s">
        <v>157</v>
      </c>
      <c r="R36" s="57"/>
    </row>
    <row r="37" spans="1:18" s="18" customFormat="1" ht="45">
      <c r="A37" s="5" t="s">
        <v>14</v>
      </c>
      <c r="B37" s="5">
        <v>2</v>
      </c>
      <c r="C37" s="5">
        <v>19</v>
      </c>
      <c r="D37" s="14" t="s">
        <v>152</v>
      </c>
      <c r="E37" s="67" t="s">
        <v>41</v>
      </c>
      <c r="F37" s="16"/>
      <c r="G37" s="33" t="s">
        <v>229</v>
      </c>
      <c r="H37" s="33" t="s">
        <v>253</v>
      </c>
      <c r="I37" s="19" t="s">
        <v>75</v>
      </c>
      <c r="J37" s="20" t="s">
        <v>104</v>
      </c>
      <c r="K37" s="23"/>
      <c r="L37" s="28" t="s">
        <v>280</v>
      </c>
      <c r="M37" s="28" t="str">
        <f t="shared" si="1"/>
        <v>Opcionális/Egyedi engedéllyel támogatott gyógyszer, vagy eszköz esetén töltendő</v>
      </c>
      <c r="N37" s="28" t="str">
        <f t="shared" si="1"/>
        <v>Opcionális/Egyedi engedéllyel támogatott gyógyszer, vagy eszköz esetén töltendő</v>
      </c>
      <c r="O37" s="30" t="s">
        <v>159</v>
      </c>
      <c r="P37" s="21" t="s">
        <v>159</v>
      </c>
      <c r="Q37" s="46" t="s">
        <v>339</v>
      </c>
      <c r="R37" s="57"/>
    </row>
    <row r="38" spans="1:18" s="18" customFormat="1" ht="90">
      <c r="A38" s="5" t="s">
        <v>14</v>
      </c>
      <c r="B38" s="5">
        <v>2</v>
      </c>
      <c r="C38" s="5">
        <v>20</v>
      </c>
      <c r="D38" s="14" t="s">
        <v>153</v>
      </c>
      <c r="E38" s="67" t="s">
        <v>42</v>
      </c>
      <c r="F38" s="16"/>
      <c r="G38" s="33" t="s">
        <v>307</v>
      </c>
      <c r="H38" s="33" t="s">
        <v>301</v>
      </c>
      <c r="I38" s="19" t="s">
        <v>62</v>
      </c>
      <c r="J38" s="37" t="s">
        <v>358</v>
      </c>
      <c r="K38" s="23"/>
      <c r="L38" s="30" t="s">
        <v>281</v>
      </c>
      <c r="M38" s="28" t="str">
        <f t="shared" si="1"/>
        <v>Opcionális/Életkorhoz kötött kiadhatóságú gyógyszerek, gyógyfürdő vagy eszközök esetén töltendő</v>
      </c>
      <c r="N38" s="28" t="str">
        <f t="shared" si="1"/>
        <v>Opcionális/Életkorhoz kötött kiadhatóságú gyógyszerek, gyógyfürdő vagy eszközök esetén töltendő</v>
      </c>
      <c r="O38" s="30" t="s">
        <v>159</v>
      </c>
      <c r="P38" s="21" t="s">
        <v>159</v>
      </c>
      <c r="Q38" s="34" t="s">
        <v>339</v>
      </c>
      <c r="R38" s="57"/>
    </row>
    <row r="39" spans="1:18" s="18" customFormat="1" ht="45">
      <c r="A39" s="5" t="s">
        <v>14</v>
      </c>
      <c r="B39" s="5">
        <v>2</v>
      </c>
      <c r="C39" s="5">
        <v>21</v>
      </c>
      <c r="D39" s="14" t="s">
        <v>154</v>
      </c>
      <c r="E39" s="67" t="s">
        <v>43</v>
      </c>
      <c r="F39" s="16"/>
      <c r="G39" s="33" t="s">
        <v>325</v>
      </c>
      <c r="H39" s="33" t="s">
        <v>254</v>
      </c>
      <c r="I39" s="19" t="s">
        <v>81</v>
      </c>
      <c r="J39" s="20" t="s">
        <v>82</v>
      </c>
      <c r="K39" s="23"/>
      <c r="L39" s="30" t="s">
        <v>166</v>
      </c>
      <c r="M39" s="28" t="s">
        <v>331</v>
      </c>
      <c r="N39" s="28" t="s">
        <v>349</v>
      </c>
      <c r="O39" s="30" t="s">
        <v>116</v>
      </c>
      <c r="P39" s="21" t="s">
        <v>159</v>
      </c>
      <c r="Q39" s="34" t="s">
        <v>166</v>
      </c>
      <c r="R39" s="57"/>
    </row>
    <row r="40" spans="1:18" s="18" customFormat="1" ht="45">
      <c r="A40" s="5" t="s">
        <v>14</v>
      </c>
      <c r="B40" s="5">
        <v>2</v>
      </c>
      <c r="C40" s="5">
        <v>22</v>
      </c>
      <c r="D40" s="14" t="s">
        <v>181</v>
      </c>
      <c r="E40" s="67" t="s">
        <v>242</v>
      </c>
      <c r="F40" s="16"/>
      <c r="G40" s="33" t="s">
        <v>308</v>
      </c>
      <c r="H40" s="33" t="s">
        <v>295</v>
      </c>
      <c r="I40" s="19" t="s">
        <v>56</v>
      </c>
      <c r="J40" s="20" t="s">
        <v>83</v>
      </c>
      <c r="K40" s="23"/>
      <c r="L40" s="30" t="s">
        <v>287</v>
      </c>
      <c r="M40" s="28" t="str">
        <f t="shared" ref="M40:N45" si="2">L40</f>
        <v>Opcionális/Szakorvosi javaslat alapján rendelhető termékek illetve fürdő esetén kitöltendő</v>
      </c>
      <c r="N40" s="28" t="str">
        <f t="shared" si="2"/>
        <v>Opcionális/Szakorvosi javaslat alapján rendelhető termékek illetve fürdő esetén kitöltendő</v>
      </c>
      <c r="O40" s="30" t="s">
        <v>159</v>
      </c>
      <c r="P40" s="21" t="s">
        <v>159</v>
      </c>
      <c r="Q40" s="34" t="s">
        <v>339</v>
      </c>
      <c r="R40" s="57"/>
    </row>
    <row r="41" spans="1:18" s="18" customFormat="1" ht="45">
      <c r="A41" s="5" t="s">
        <v>14</v>
      </c>
      <c r="B41" s="5">
        <v>2</v>
      </c>
      <c r="C41" s="5">
        <v>23</v>
      </c>
      <c r="D41" s="14" t="s">
        <v>182</v>
      </c>
      <c r="E41" s="67" t="s">
        <v>44</v>
      </c>
      <c r="F41" s="16"/>
      <c r="G41" s="33" t="s">
        <v>309</v>
      </c>
      <c r="H41" s="33" t="s">
        <v>295</v>
      </c>
      <c r="I41" s="19" t="s">
        <v>58</v>
      </c>
      <c r="J41" s="20" t="s">
        <v>84</v>
      </c>
      <c r="K41" s="23"/>
      <c r="L41" s="30" t="s">
        <v>287</v>
      </c>
      <c r="M41" s="28" t="str">
        <f t="shared" si="2"/>
        <v>Opcionális/Szakorvosi javaslat alapján rendelhető termékek illetve fürdő esetén kitöltendő</v>
      </c>
      <c r="N41" s="28" t="str">
        <f t="shared" si="2"/>
        <v>Opcionális/Szakorvosi javaslat alapján rendelhető termékek illetve fürdő esetén kitöltendő</v>
      </c>
      <c r="O41" s="30" t="s">
        <v>159</v>
      </c>
      <c r="P41" s="21" t="s">
        <v>159</v>
      </c>
      <c r="Q41" s="34" t="s">
        <v>339</v>
      </c>
      <c r="R41" s="57"/>
    </row>
    <row r="42" spans="1:18" s="18" customFormat="1" ht="42">
      <c r="A42" s="5" t="s">
        <v>14</v>
      </c>
      <c r="B42" s="5">
        <v>2</v>
      </c>
      <c r="C42" s="5">
        <v>24</v>
      </c>
      <c r="D42" s="14" t="s">
        <v>183</v>
      </c>
      <c r="E42" s="67" t="s">
        <v>45</v>
      </c>
      <c r="F42" s="16"/>
      <c r="G42" s="33" t="s">
        <v>310</v>
      </c>
      <c r="H42" s="33" t="s">
        <v>302</v>
      </c>
      <c r="I42" s="19" t="s">
        <v>85</v>
      </c>
      <c r="J42" s="20" t="s">
        <v>86</v>
      </c>
      <c r="K42" s="23"/>
      <c r="L42" s="30" t="s">
        <v>157</v>
      </c>
      <c r="M42" s="28" t="str">
        <f t="shared" si="2"/>
        <v>Opcionális</v>
      </c>
      <c r="N42" s="28" t="str">
        <f t="shared" si="2"/>
        <v>Opcionális</v>
      </c>
      <c r="O42" s="30" t="s">
        <v>159</v>
      </c>
      <c r="P42" s="21" t="s">
        <v>159</v>
      </c>
      <c r="Q42" s="34" t="s">
        <v>157</v>
      </c>
      <c r="R42" s="57"/>
    </row>
    <row r="43" spans="1:18" s="26" customFormat="1" ht="52.5">
      <c r="A43" s="14" t="s">
        <v>14</v>
      </c>
      <c r="B43" s="4">
        <v>2</v>
      </c>
      <c r="C43" s="4">
        <v>25</v>
      </c>
      <c r="D43" s="14" t="s">
        <v>184</v>
      </c>
      <c r="E43" s="62" t="s">
        <v>326</v>
      </c>
      <c r="F43" s="70"/>
      <c r="G43" s="64" t="s">
        <v>311</v>
      </c>
      <c r="H43" s="64" t="s">
        <v>302</v>
      </c>
      <c r="I43" s="65" t="s">
        <v>68</v>
      </c>
      <c r="J43" s="22" t="s">
        <v>115</v>
      </c>
      <c r="K43" s="25"/>
      <c r="L43" s="31" t="s">
        <v>157</v>
      </c>
      <c r="M43" s="50" t="str">
        <f t="shared" si="2"/>
        <v>Opcionális</v>
      </c>
      <c r="N43" s="50" t="str">
        <f t="shared" si="2"/>
        <v>Opcionális</v>
      </c>
      <c r="O43" s="31" t="s">
        <v>159</v>
      </c>
      <c r="P43" s="21" t="s">
        <v>159</v>
      </c>
      <c r="Q43" s="35" t="s">
        <v>157</v>
      </c>
      <c r="R43" s="66"/>
    </row>
    <row r="44" spans="1:18" s="18" customFormat="1" ht="31.5">
      <c r="A44" s="4" t="s">
        <v>14</v>
      </c>
      <c r="B44" s="4">
        <v>2</v>
      </c>
      <c r="C44" s="4">
        <v>26</v>
      </c>
      <c r="D44" s="14" t="s">
        <v>188</v>
      </c>
      <c r="E44" s="67" t="s">
        <v>48</v>
      </c>
      <c r="F44" s="16"/>
      <c r="G44" s="33" t="s">
        <v>312</v>
      </c>
      <c r="H44" s="33" t="s">
        <v>271</v>
      </c>
      <c r="I44" s="19" t="s">
        <v>87</v>
      </c>
      <c r="J44" s="20" t="s">
        <v>88</v>
      </c>
      <c r="K44" s="23"/>
      <c r="L44" s="71" t="s">
        <v>282</v>
      </c>
      <c r="M44" s="28" t="str">
        <f t="shared" si="2"/>
        <v>Opcionális/Gyógyászati segédeszközök esetén töltendő</v>
      </c>
      <c r="N44" s="28" t="str">
        <f t="shared" si="2"/>
        <v>Opcionális/Gyógyászati segédeszközök esetén töltendő</v>
      </c>
      <c r="O44" s="30" t="s">
        <v>159</v>
      </c>
      <c r="P44" s="21" t="s">
        <v>159</v>
      </c>
      <c r="Q44" s="46" t="s">
        <v>339</v>
      </c>
      <c r="R44" s="57"/>
    </row>
    <row r="45" spans="1:18" s="18" customFormat="1" ht="30">
      <c r="A45" s="4" t="s">
        <v>14</v>
      </c>
      <c r="B45" s="4">
        <v>2</v>
      </c>
      <c r="C45" s="4">
        <v>27</v>
      </c>
      <c r="D45" s="14" t="s">
        <v>189</v>
      </c>
      <c r="E45" s="15" t="s">
        <v>49</v>
      </c>
      <c r="F45" s="16"/>
      <c r="G45" s="33"/>
      <c r="H45" s="33" t="s">
        <v>290</v>
      </c>
      <c r="I45" s="19" t="s">
        <v>77</v>
      </c>
      <c r="J45" s="20" t="s">
        <v>78</v>
      </c>
      <c r="K45" s="23"/>
      <c r="L45" s="30" t="s">
        <v>116</v>
      </c>
      <c r="M45" s="28" t="str">
        <f t="shared" si="2"/>
        <v>Kötelező kitölteni</v>
      </c>
      <c r="N45" s="28" t="str">
        <f t="shared" si="2"/>
        <v>Kötelező kitölteni</v>
      </c>
      <c r="O45" s="30" t="s">
        <v>159</v>
      </c>
      <c r="P45" s="21" t="s">
        <v>159</v>
      </c>
      <c r="Q45" s="34" t="s">
        <v>340</v>
      </c>
      <c r="R45" s="57"/>
    </row>
    <row r="46" spans="1:18" s="18" customFormat="1" ht="31.5">
      <c r="A46" s="4" t="s">
        <v>14</v>
      </c>
      <c r="B46" s="4">
        <v>2</v>
      </c>
      <c r="C46" s="4">
        <v>28</v>
      </c>
      <c r="D46" s="14" t="s">
        <v>169</v>
      </c>
      <c r="E46" s="67" t="s">
        <v>54</v>
      </c>
      <c r="F46" s="16"/>
      <c r="G46" s="33" t="s">
        <v>265</v>
      </c>
      <c r="H46" s="33" t="s">
        <v>257</v>
      </c>
      <c r="I46" s="19" t="s">
        <v>68</v>
      </c>
      <c r="J46" s="20" t="s">
        <v>193</v>
      </c>
      <c r="K46" s="23"/>
      <c r="L46" s="30" t="s">
        <v>192</v>
      </c>
      <c r="M46" s="28" t="s">
        <v>357</v>
      </c>
      <c r="N46" s="28" t="s">
        <v>203</v>
      </c>
      <c r="O46" s="28" t="s">
        <v>203</v>
      </c>
      <c r="P46" s="21" t="s">
        <v>159</v>
      </c>
      <c r="Q46" s="34" t="s">
        <v>192</v>
      </c>
      <c r="R46" s="57"/>
    </row>
    <row r="47" spans="1:18" s="18" customFormat="1" ht="31.5">
      <c r="A47" s="5" t="s">
        <v>14</v>
      </c>
      <c r="B47" s="5">
        <v>2</v>
      </c>
      <c r="C47" s="5">
        <v>29</v>
      </c>
      <c r="D47" s="14" t="s">
        <v>186</v>
      </c>
      <c r="E47" s="67" t="s">
        <v>53</v>
      </c>
      <c r="F47" s="16"/>
      <c r="G47" s="33" t="s">
        <v>313</v>
      </c>
      <c r="H47" s="33" t="s">
        <v>255</v>
      </c>
      <c r="I47" s="19" t="s">
        <v>87</v>
      </c>
      <c r="J47" s="20" t="s">
        <v>88</v>
      </c>
      <c r="K47" s="23"/>
      <c r="L47" s="30" t="s">
        <v>157</v>
      </c>
      <c r="M47" s="28" t="str">
        <f t="shared" ref="M47:N48" si="3">L47</f>
        <v>Opcionális</v>
      </c>
      <c r="N47" s="28" t="str">
        <f t="shared" si="3"/>
        <v>Opcionális</v>
      </c>
      <c r="O47" s="30" t="s">
        <v>159</v>
      </c>
      <c r="P47" s="21" t="s">
        <v>159</v>
      </c>
      <c r="Q47" s="34" t="s">
        <v>339</v>
      </c>
      <c r="R47" s="57"/>
    </row>
    <row r="48" spans="1:18" s="18" customFormat="1" ht="30">
      <c r="A48" s="4" t="s">
        <v>14</v>
      </c>
      <c r="B48" s="4">
        <v>2</v>
      </c>
      <c r="C48" s="4">
        <v>30</v>
      </c>
      <c r="D48" s="14" t="s">
        <v>204</v>
      </c>
      <c r="E48" s="15" t="s">
        <v>205</v>
      </c>
      <c r="F48" s="16"/>
      <c r="G48" s="33" t="s">
        <v>314</v>
      </c>
      <c r="H48" s="33" t="s">
        <v>245</v>
      </c>
      <c r="I48" s="19" t="s">
        <v>206</v>
      </c>
      <c r="J48" s="24" t="s">
        <v>157</v>
      </c>
      <c r="K48" s="24"/>
      <c r="L48" s="30" t="s">
        <v>288</v>
      </c>
      <c r="M48" s="28" t="str">
        <f t="shared" si="3"/>
        <v>Opcionális/Sorotatgyártású és adaptív segédeszköz esetén kitöltendő</v>
      </c>
      <c r="N48" s="28" t="str">
        <f t="shared" si="3"/>
        <v>Opcionális/Sorotatgyártású és adaptív segédeszköz esetén kitöltendő</v>
      </c>
      <c r="O48" s="30" t="s">
        <v>159</v>
      </c>
      <c r="P48" s="21" t="s">
        <v>159</v>
      </c>
      <c r="Q48" s="34" t="s">
        <v>339</v>
      </c>
      <c r="R48" s="57"/>
    </row>
    <row r="49" spans="1:18" s="18" customFormat="1" ht="45">
      <c r="A49" s="5" t="s">
        <v>14</v>
      </c>
      <c r="B49" s="5">
        <v>3</v>
      </c>
      <c r="C49" s="5">
        <v>2</v>
      </c>
      <c r="D49" s="14" t="s">
        <v>155</v>
      </c>
      <c r="E49" s="67" t="s">
        <v>17</v>
      </c>
      <c r="F49" s="16"/>
      <c r="G49" s="33" t="s">
        <v>224</v>
      </c>
      <c r="H49" s="33" t="s">
        <v>272</v>
      </c>
      <c r="I49" s="19" t="s">
        <v>71</v>
      </c>
      <c r="J49" s="20" t="s">
        <v>112</v>
      </c>
      <c r="K49" s="23"/>
      <c r="L49" s="30" t="s">
        <v>289</v>
      </c>
      <c r="M49" s="28" t="str">
        <f t="shared" ref="M49:N63" si="4">L49</f>
        <v>Kötelező kitölteni (ha valamely speciális tételnél nincs  TTT kód akkor 9 db 0)</v>
      </c>
      <c r="N49" s="28" t="str">
        <f t="shared" si="4"/>
        <v>Kötelező kitölteni (ha valamely speciális tételnél nincs  TTT kód akkor 9 db 0)</v>
      </c>
      <c r="O49" s="30" t="s">
        <v>159</v>
      </c>
      <c r="P49" s="21" t="s">
        <v>159</v>
      </c>
      <c r="Q49" s="34" t="s">
        <v>289</v>
      </c>
      <c r="R49" s="57"/>
    </row>
    <row r="50" spans="1:18" s="18" customFormat="1" ht="52.5">
      <c r="A50" s="5" t="s">
        <v>14</v>
      </c>
      <c r="B50" s="5">
        <v>3</v>
      </c>
      <c r="C50" s="5">
        <v>3</v>
      </c>
      <c r="D50" s="14" t="s">
        <v>170</v>
      </c>
      <c r="E50" s="67" t="s">
        <v>19</v>
      </c>
      <c r="F50" s="16"/>
      <c r="G50" s="33" t="s">
        <v>228</v>
      </c>
      <c r="H50" s="33" t="s">
        <v>317</v>
      </c>
      <c r="I50" s="19" t="s">
        <v>98</v>
      </c>
      <c r="J50" s="20" t="s">
        <v>96</v>
      </c>
      <c r="K50" s="23"/>
      <c r="L50" s="30" t="s">
        <v>116</v>
      </c>
      <c r="M50" s="28" t="str">
        <f t="shared" si="4"/>
        <v>Kötelező kitölteni</v>
      </c>
      <c r="N50" s="28" t="str">
        <f t="shared" si="4"/>
        <v>Kötelező kitölteni</v>
      </c>
      <c r="O50" s="30" t="s">
        <v>159</v>
      </c>
      <c r="P50" s="21" t="s">
        <v>159</v>
      </c>
      <c r="Q50" s="34" t="s">
        <v>116</v>
      </c>
      <c r="R50" s="57"/>
    </row>
    <row r="51" spans="1:18" s="18" customFormat="1" ht="42">
      <c r="A51" s="5" t="s">
        <v>14</v>
      </c>
      <c r="B51" s="5">
        <v>3</v>
      </c>
      <c r="C51" s="5">
        <v>4</v>
      </c>
      <c r="D51" s="14" t="s">
        <v>171</v>
      </c>
      <c r="E51" s="67" t="s">
        <v>20</v>
      </c>
      <c r="F51" s="16"/>
      <c r="G51" s="33" t="s">
        <v>230</v>
      </c>
      <c r="H51" s="33" t="s">
        <v>243</v>
      </c>
      <c r="I51" s="19" t="s">
        <v>58</v>
      </c>
      <c r="J51" s="20" t="s">
        <v>99</v>
      </c>
      <c r="K51" s="23"/>
      <c r="L51" s="30" t="s">
        <v>116</v>
      </c>
      <c r="M51" s="28" t="str">
        <f t="shared" si="4"/>
        <v>Kötelező kitölteni</v>
      </c>
      <c r="N51" s="28" t="str">
        <f t="shared" si="4"/>
        <v>Kötelező kitölteni</v>
      </c>
      <c r="O51" s="30" t="s">
        <v>159</v>
      </c>
      <c r="P51" s="21" t="s">
        <v>159</v>
      </c>
      <c r="Q51" s="34" t="s">
        <v>116</v>
      </c>
      <c r="R51" s="57"/>
    </row>
    <row r="52" spans="1:18" s="18" customFormat="1" ht="30">
      <c r="A52" s="5" t="s">
        <v>14</v>
      </c>
      <c r="B52" s="5">
        <v>3</v>
      </c>
      <c r="C52" s="5">
        <v>5</v>
      </c>
      <c r="D52" s="14" t="s">
        <v>173</v>
      </c>
      <c r="E52" s="67" t="s">
        <v>21</v>
      </c>
      <c r="F52" s="16"/>
      <c r="G52" s="33" t="s">
        <v>231</v>
      </c>
      <c r="H52" s="33" t="s">
        <v>273</v>
      </c>
      <c r="I52" s="19" t="s">
        <v>66</v>
      </c>
      <c r="J52" s="20" t="s">
        <v>76</v>
      </c>
      <c r="K52" s="23"/>
      <c r="L52" s="30" t="s">
        <v>158</v>
      </c>
      <c r="M52" s="28" t="str">
        <f t="shared" si="4"/>
        <v>0.000000 Kötelező</v>
      </c>
      <c r="N52" s="28" t="str">
        <f t="shared" si="4"/>
        <v>0.000000 Kötelező</v>
      </c>
      <c r="O52" s="30" t="s">
        <v>159</v>
      </c>
      <c r="P52" s="21" t="s">
        <v>159</v>
      </c>
      <c r="Q52" s="34" t="s">
        <v>343</v>
      </c>
      <c r="R52" s="57"/>
    </row>
    <row r="53" spans="1:18" s="18" customFormat="1" ht="52.5">
      <c r="A53" s="5" t="s">
        <v>14</v>
      </c>
      <c r="B53" s="5">
        <v>3</v>
      </c>
      <c r="C53" s="5">
        <v>6</v>
      </c>
      <c r="D53" s="14" t="s">
        <v>174</v>
      </c>
      <c r="E53" s="67" t="s">
        <v>22</v>
      </c>
      <c r="F53" s="16"/>
      <c r="G53" s="33" t="s">
        <v>266</v>
      </c>
      <c r="H53" s="33" t="s">
        <v>274</v>
      </c>
      <c r="I53" s="19" t="s">
        <v>77</v>
      </c>
      <c r="J53" s="20" t="s">
        <v>78</v>
      </c>
      <c r="K53" s="23"/>
      <c r="L53" s="30" t="s">
        <v>156</v>
      </c>
      <c r="M53" s="28" t="str">
        <f t="shared" si="4"/>
        <v>0.00 Kötelező</v>
      </c>
      <c r="N53" s="28" t="str">
        <f t="shared" si="4"/>
        <v>0.00 Kötelező</v>
      </c>
      <c r="O53" s="30" t="s">
        <v>159</v>
      </c>
      <c r="P53" s="21" t="s">
        <v>159</v>
      </c>
      <c r="Q53" s="34" t="s">
        <v>337</v>
      </c>
      <c r="R53" s="57"/>
    </row>
    <row r="54" spans="1:18" s="18" customFormat="1" ht="31.5">
      <c r="A54" s="5" t="s">
        <v>14</v>
      </c>
      <c r="B54" s="5">
        <v>3</v>
      </c>
      <c r="C54" s="5">
        <v>7</v>
      </c>
      <c r="D54" s="14" t="s">
        <v>175</v>
      </c>
      <c r="E54" s="67" t="s">
        <v>23</v>
      </c>
      <c r="F54" s="16"/>
      <c r="G54" s="33" t="s">
        <v>232</v>
      </c>
      <c r="H54" s="33" t="s">
        <v>244</v>
      </c>
      <c r="I54" s="19" t="s">
        <v>77</v>
      </c>
      <c r="J54" s="20" t="s">
        <v>78</v>
      </c>
      <c r="K54" s="23"/>
      <c r="L54" s="30" t="s">
        <v>156</v>
      </c>
      <c r="M54" s="28" t="str">
        <f t="shared" si="4"/>
        <v>0.00 Kötelező</v>
      </c>
      <c r="N54" s="28" t="str">
        <f t="shared" si="4"/>
        <v>0.00 Kötelező</v>
      </c>
      <c r="O54" s="30" t="s">
        <v>159</v>
      </c>
      <c r="P54" s="21" t="s">
        <v>159</v>
      </c>
      <c r="Q54" s="34" t="s">
        <v>156</v>
      </c>
      <c r="R54" s="57"/>
    </row>
    <row r="55" spans="1:18" s="18" customFormat="1" ht="84">
      <c r="A55" s="5" t="s">
        <v>14</v>
      </c>
      <c r="B55" s="5">
        <v>3</v>
      </c>
      <c r="C55" s="5">
        <v>8</v>
      </c>
      <c r="D55" s="14" t="s">
        <v>176</v>
      </c>
      <c r="E55" s="67" t="s">
        <v>24</v>
      </c>
      <c r="F55" s="16"/>
      <c r="G55" s="33" t="s">
        <v>233</v>
      </c>
      <c r="H55" s="64" t="s">
        <v>318</v>
      </c>
      <c r="I55" s="19" t="s">
        <v>77</v>
      </c>
      <c r="J55" s="20" t="s">
        <v>78</v>
      </c>
      <c r="K55" s="23"/>
      <c r="L55" s="30" t="s">
        <v>156</v>
      </c>
      <c r="M55" s="28" t="str">
        <f t="shared" si="4"/>
        <v>0.00 Kötelező</v>
      </c>
      <c r="N55" s="28" t="str">
        <f t="shared" si="4"/>
        <v>0.00 Kötelező</v>
      </c>
      <c r="O55" s="30" t="s">
        <v>159</v>
      </c>
      <c r="P55" s="21" t="s">
        <v>159</v>
      </c>
      <c r="Q55" s="34" t="s">
        <v>335</v>
      </c>
      <c r="R55" s="57"/>
    </row>
    <row r="56" spans="1:18" s="18" customFormat="1" ht="31.5">
      <c r="A56" s="5" t="s">
        <v>14</v>
      </c>
      <c r="B56" s="5">
        <v>3</v>
      </c>
      <c r="C56" s="5">
        <v>9</v>
      </c>
      <c r="D56" s="14" t="s">
        <v>177</v>
      </c>
      <c r="E56" s="67" t="s">
        <v>25</v>
      </c>
      <c r="F56" s="16"/>
      <c r="G56" s="33" t="s">
        <v>234</v>
      </c>
      <c r="H56" s="64" t="s">
        <v>318</v>
      </c>
      <c r="I56" s="19" t="s">
        <v>77</v>
      </c>
      <c r="J56" s="20" t="s">
        <v>78</v>
      </c>
      <c r="K56" s="23"/>
      <c r="L56" s="30" t="s">
        <v>156</v>
      </c>
      <c r="M56" s="28" t="str">
        <f t="shared" si="4"/>
        <v>0.00 Kötelező</v>
      </c>
      <c r="N56" s="28" t="str">
        <f t="shared" si="4"/>
        <v>0.00 Kötelező</v>
      </c>
      <c r="O56" s="30" t="s">
        <v>159</v>
      </c>
      <c r="P56" s="21" t="s">
        <v>159</v>
      </c>
      <c r="Q56" s="34" t="s">
        <v>338</v>
      </c>
      <c r="R56" s="57"/>
    </row>
    <row r="57" spans="1:18" s="18" customFormat="1" ht="42">
      <c r="A57" s="5" t="s">
        <v>14</v>
      </c>
      <c r="B57" s="5">
        <v>3</v>
      </c>
      <c r="C57" s="5">
        <v>10</v>
      </c>
      <c r="D57" s="14" t="s">
        <v>190</v>
      </c>
      <c r="E57" s="67" t="s">
        <v>26</v>
      </c>
      <c r="F57" s="16"/>
      <c r="G57" s="33" t="s">
        <v>235</v>
      </c>
      <c r="H57" s="33" t="s">
        <v>319</v>
      </c>
      <c r="I57" s="19" t="s">
        <v>77</v>
      </c>
      <c r="J57" s="20" t="s">
        <v>78</v>
      </c>
      <c r="K57" s="23"/>
      <c r="L57" s="30" t="s">
        <v>156</v>
      </c>
      <c r="M57" s="28" t="str">
        <f t="shared" si="4"/>
        <v>0.00 Kötelező</v>
      </c>
      <c r="N57" s="28" t="str">
        <f t="shared" si="4"/>
        <v>0.00 Kötelező</v>
      </c>
      <c r="O57" s="30" t="s">
        <v>159</v>
      </c>
      <c r="P57" s="21" t="s">
        <v>159</v>
      </c>
      <c r="Q57" s="34" t="s">
        <v>335</v>
      </c>
      <c r="R57" s="57"/>
    </row>
    <row r="58" spans="1:18" s="18" customFormat="1" ht="42">
      <c r="A58" s="5" t="s">
        <v>14</v>
      </c>
      <c r="B58" s="5">
        <v>3</v>
      </c>
      <c r="C58" s="5">
        <v>11</v>
      </c>
      <c r="D58" s="14" t="s">
        <v>178</v>
      </c>
      <c r="E58" s="67" t="s">
        <v>35</v>
      </c>
      <c r="F58" s="16"/>
      <c r="G58" s="33" t="s">
        <v>225</v>
      </c>
      <c r="H58" s="33" t="s">
        <v>302</v>
      </c>
      <c r="I58" s="19" t="s">
        <v>71</v>
      </c>
      <c r="J58" s="20" t="s">
        <v>114</v>
      </c>
      <c r="K58" s="23"/>
      <c r="L58" s="30" t="s">
        <v>157</v>
      </c>
      <c r="M58" s="28" t="str">
        <f t="shared" si="4"/>
        <v>Opcionális</v>
      </c>
      <c r="N58" s="28" t="str">
        <f t="shared" si="4"/>
        <v>Opcionális</v>
      </c>
      <c r="O58" s="30" t="s">
        <v>159</v>
      </c>
      <c r="P58" s="21" t="s">
        <v>159</v>
      </c>
      <c r="Q58" s="34" t="s">
        <v>157</v>
      </c>
      <c r="R58" s="57"/>
    </row>
    <row r="59" spans="1:18" s="18" customFormat="1" ht="30">
      <c r="A59" s="5" t="s">
        <v>14</v>
      </c>
      <c r="B59" s="5">
        <v>3</v>
      </c>
      <c r="C59" s="5">
        <v>12</v>
      </c>
      <c r="D59" s="14" t="s">
        <v>179</v>
      </c>
      <c r="E59" s="67" t="s">
        <v>36</v>
      </c>
      <c r="F59" s="16"/>
      <c r="G59" s="33" t="s">
        <v>327</v>
      </c>
      <c r="H59" s="33" t="s">
        <v>275</v>
      </c>
      <c r="I59" s="19" t="s">
        <v>72</v>
      </c>
      <c r="J59" s="20" t="s">
        <v>73</v>
      </c>
      <c r="K59" s="23"/>
      <c r="L59" s="30" t="s">
        <v>157</v>
      </c>
      <c r="M59" s="28" t="str">
        <f t="shared" si="4"/>
        <v>Opcionális</v>
      </c>
      <c r="N59" s="28" t="str">
        <f t="shared" si="4"/>
        <v>Opcionális</v>
      </c>
      <c r="O59" s="30" t="s">
        <v>159</v>
      </c>
      <c r="P59" s="21" t="s">
        <v>159</v>
      </c>
      <c r="Q59" s="34" t="s">
        <v>157</v>
      </c>
      <c r="R59" s="57"/>
    </row>
    <row r="60" spans="1:18" s="18" customFormat="1" ht="21">
      <c r="A60" s="5" t="s">
        <v>14</v>
      </c>
      <c r="B60" s="5">
        <v>3</v>
      </c>
      <c r="C60" s="5">
        <v>13</v>
      </c>
      <c r="D60" s="14" t="s">
        <v>172</v>
      </c>
      <c r="E60" s="67" t="s">
        <v>47</v>
      </c>
      <c r="F60" s="16"/>
      <c r="G60" s="33" t="s">
        <v>315</v>
      </c>
      <c r="H60" s="33" t="s">
        <v>294</v>
      </c>
      <c r="I60" s="19" t="s">
        <v>66</v>
      </c>
      <c r="J60" s="20" t="s">
        <v>89</v>
      </c>
      <c r="K60" s="23"/>
      <c r="L60" s="30" t="s">
        <v>158</v>
      </c>
      <c r="M60" s="28" t="str">
        <f t="shared" si="4"/>
        <v>0.000000 Kötelező</v>
      </c>
      <c r="N60" s="28" t="str">
        <f t="shared" si="4"/>
        <v>0.000000 Kötelező</v>
      </c>
      <c r="O60" s="30" t="s">
        <v>159</v>
      </c>
      <c r="P60" s="21" t="s">
        <v>159</v>
      </c>
      <c r="Q60" s="34" t="s">
        <v>158</v>
      </c>
      <c r="R60" s="57"/>
    </row>
    <row r="61" spans="1:18" s="18" customFormat="1" ht="45">
      <c r="A61" s="5" t="s">
        <v>14</v>
      </c>
      <c r="B61" s="5">
        <v>3</v>
      </c>
      <c r="C61" s="5">
        <v>14</v>
      </c>
      <c r="D61" s="14" t="s">
        <v>185</v>
      </c>
      <c r="E61" s="67" t="s">
        <v>46</v>
      </c>
      <c r="F61" s="16"/>
      <c r="G61" s="33" t="s">
        <v>316</v>
      </c>
      <c r="H61" s="33" t="s">
        <v>295</v>
      </c>
      <c r="I61" s="19" t="s">
        <v>68</v>
      </c>
      <c r="J61" s="68" t="s">
        <v>237</v>
      </c>
      <c r="K61" s="69"/>
      <c r="L61" s="32" t="s">
        <v>283</v>
      </c>
      <c r="M61" s="28" t="str">
        <f t="shared" si="4"/>
        <v>Opcionális/Helyettesíthetőség esetén töltendő</v>
      </c>
      <c r="N61" s="28" t="str">
        <f t="shared" si="4"/>
        <v>Opcionális/Helyettesíthetőség esetén töltendő</v>
      </c>
      <c r="O61" s="30" t="s">
        <v>159</v>
      </c>
      <c r="P61" s="21" t="s">
        <v>159</v>
      </c>
      <c r="Q61" s="34" t="s">
        <v>339</v>
      </c>
      <c r="R61" s="57"/>
    </row>
    <row r="62" spans="1:18" s="18" customFormat="1" ht="31.5">
      <c r="A62" s="4" t="s">
        <v>14</v>
      </c>
      <c r="B62" s="4">
        <v>3</v>
      </c>
      <c r="C62" s="4">
        <v>15</v>
      </c>
      <c r="D62" s="14" t="s">
        <v>187</v>
      </c>
      <c r="E62" s="67" t="s">
        <v>328</v>
      </c>
      <c r="F62" s="16"/>
      <c r="G62" s="33" t="s">
        <v>329</v>
      </c>
      <c r="H62" s="33" t="s">
        <v>251</v>
      </c>
      <c r="I62" s="19" t="s">
        <v>87</v>
      </c>
      <c r="J62" s="20" t="s">
        <v>90</v>
      </c>
      <c r="K62" s="23"/>
      <c r="L62" s="32" t="s">
        <v>284</v>
      </c>
      <c r="M62" s="28" t="str">
        <f t="shared" si="4"/>
        <v>Opcionális/Oldal különböztetett eszközök esetén töltendő</v>
      </c>
      <c r="N62" s="28" t="str">
        <f t="shared" si="4"/>
        <v>Opcionális/Oldal különböztetett eszközök esetén töltendő</v>
      </c>
      <c r="O62" s="30" t="s">
        <v>159</v>
      </c>
      <c r="P62" s="21" t="s">
        <v>159</v>
      </c>
      <c r="Q62" s="34" t="s">
        <v>339</v>
      </c>
      <c r="R62" s="57"/>
    </row>
    <row r="63" spans="1:18" s="18" customFormat="1" ht="45">
      <c r="A63" s="5" t="s">
        <v>14</v>
      </c>
      <c r="B63" s="5">
        <v>4</v>
      </c>
      <c r="C63" s="5">
        <v>1</v>
      </c>
      <c r="D63" s="14" t="s">
        <v>195</v>
      </c>
      <c r="E63" s="67" t="s">
        <v>37</v>
      </c>
      <c r="F63" s="16"/>
      <c r="G63" s="33" t="s">
        <v>226</v>
      </c>
      <c r="H63" s="33" t="s">
        <v>320</v>
      </c>
      <c r="I63" s="19" t="s">
        <v>74</v>
      </c>
      <c r="J63" s="20" t="s">
        <v>96</v>
      </c>
      <c r="K63" s="23"/>
      <c r="L63" s="32" t="s">
        <v>285</v>
      </c>
      <c r="M63" s="28" t="str">
        <f t="shared" si="4"/>
        <v>Opcionális/Javítható segédeszköz termékek értékesítésekor, valamint javítás és kölcsönzés esetén</v>
      </c>
      <c r="N63" s="28" t="str">
        <f t="shared" si="4"/>
        <v>Opcionális/Javítható segédeszköz termékek értékesítésekor, valamint javítás és kölcsönzés esetén</v>
      </c>
      <c r="O63" s="30" t="s">
        <v>159</v>
      </c>
      <c r="P63" s="21" t="s">
        <v>159</v>
      </c>
      <c r="Q63" s="34" t="s">
        <v>339</v>
      </c>
      <c r="R63" s="57"/>
    </row>
  </sheetData>
  <autoFilter ref="A3:O63"/>
  <sortState ref="A4:N66">
    <sortCondition ref="B4:B66"/>
    <sortCondition ref="C4:C66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nemethger</cp:lastModifiedBy>
  <dcterms:created xsi:type="dcterms:W3CDTF">2015-01-14T08:40:22Z</dcterms:created>
  <dcterms:modified xsi:type="dcterms:W3CDTF">2016-03-08T16:14:31Z</dcterms:modified>
</cp:coreProperties>
</file>